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is TK" sheetId="1" r:id="rId1"/>
    <sheet name="Gr TK" sheetId="2" r:id="rId2"/>
    <sheet name="Sis SD Umur" sheetId="3" r:id="rId3"/>
    <sheet name="Sis SD Tkt" sheetId="4" r:id="rId4"/>
    <sheet name="Gr SD" sheetId="5" r:id="rId5"/>
    <sheet name="∑ Sis-Gr" sheetId="6" r:id="rId6"/>
    <sheet name="∑ Sis-Ag" sheetId="9" r:id="rId7"/>
  </sheets>
  <calcPr calcId="124519"/>
</workbook>
</file>

<file path=xl/calcChain.xml><?xml version="1.0" encoding="utf-8"?>
<calcChain xmlns="http://schemas.openxmlformats.org/spreadsheetml/2006/main">
  <c r="S10" i="1"/>
  <c r="T10"/>
  <c r="U10"/>
  <c r="S11"/>
  <c r="T11"/>
  <c r="U11"/>
  <c r="S12"/>
  <c r="T12"/>
  <c r="U12"/>
  <c r="S13"/>
  <c r="T13"/>
  <c r="U13"/>
  <c r="T9"/>
  <c r="U9"/>
  <c r="S9"/>
  <c r="I10" i="9"/>
  <c r="I11"/>
  <c r="I12"/>
  <c r="I9"/>
  <c r="I8"/>
  <c r="AJ31" i="4"/>
  <c r="AJ32" s="1"/>
  <c r="AJ30"/>
  <c r="AF31"/>
  <c r="AF30"/>
  <c r="AB31"/>
  <c r="AB32" s="1"/>
  <c r="AB30"/>
  <c r="X31"/>
  <c r="X30"/>
  <c r="X32" s="1"/>
  <c r="T31"/>
  <c r="T32" s="1"/>
  <c r="T30"/>
  <c r="P31"/>
  <c r="P30"/>
  <c r="P32" s="1"/>
  <c r="AF32"/>
  <c r="L31"/>
  <c r="L30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8"/>
  <c r="J32" i="9"/>
  <c r="J29"/>
  <c r="K29"/>
  <c r="L29"/>
  <c r="I32"/>
  <c r="H32"/>
  <c r="G32"/>
  <c r="F32"/>
  <c r="E32"/>
  <c r="D32"/>
  <c r="C32"/>
  <c r="H29"/>
  <c r="G29"/>
  <c r="F29"/>
  <c r="E29"/>
  <c r="D29"/>
  <c r="C29"/>
  <c r="K9" i="5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F30"/>
  <c r="E9"/>
  <c r="E10"/>
  <c r="E11"/>
  <c r="E12"/>
  <c r="J29" i="6"/>
  <c r="J32" i="4"/>
  <c r="K32"/>
  <c r="L32"/>
  <c r="M32"/>
  <c r="N32"/>
  <c r="O32"/>
  <c r="Q32"/>
  <c r="R32"/>
  <c r="S32"/>
  <c r="S34" s="1"/>
  <c r="U32"/>
  <c r="V32"/>
  <c r="W32"/>
  <c r="Y32"/>
  <c r="Z32"/>
  <c r="Z34" s="1"/>
  <c r="AA32"/>
  <c r="AC32"/>
  <c r="AD32"/>
  <c r="AE32"/>
  <c r="AG32"/>
  <c r="AH32"/>
  <c r="AI32"/>
  <c r="AK32"/>
  <c r="AJ32" i="3"/>
  <c r="Z32"/>
  <c r="AL32"/>
  <c r="AK29" i="4"/>
  <c r="AG29"/>
  <c r="AG34" s="1"/>
  <c r="AC29"/>
  <c r="Y29"/>
  <c r="Y34" s="1"/>
  <c r="U29"/>
  <c r="U34" s="1"/>
  <c r="Q29"/>
  <c r="Q34" s="1"/>
  <c r="M29"/>
  <c r="M34" s="1"/>
  <c r="C32" i="6"/>
  <c r="D32"/>
  <c r="E32"/>
  <c r="F32"/>
  <c r="G32"/>
  <c r="H32"/>
  <c r="I32"/>
  <c r="K32"/>
  <c r="M32"/>
  <c r="O32"/>
  <c r="Q32"/>
  <c r="S32"/>
  <c r="U32"/>
  <c r="T29"/>
  <c r="U29"/>
  <c r="S29"/>
  <c r="R29"/>
  <c r="Q29"/>
  <c r="P29"/>
  <c r="O29"/>
  <c r="N29"/>
  <c r="M29"/>
  <c r="L29"/>
  <c r="C29"/>
  <c r="D29"/>
  <c r="E29"/>
  <c r="F29"/>
  <c r="G29"/>
  <c r="H29"/>
  <c r="AG33" i="5"/>
  <c r="AE33"/>
  <c r="AC33"/>
  <c r="AA33"/>
  <c r="Y33"/>
  <c r="P33"/>
  <c r="Q33"/>
  <c r="R33"/>
  <c r="S33"/>
  <c r="T33"/>
  <c r="C33"/>
  <c r="D33"/>
  <c r="E33"/>
  <c r="G33"/>
  <c r="H33"/>
  <c r="I33"/>
  <c r="J33"/>
  <c r="K33"/>
  <c r="L33"/>
  <c r="M33"/>
  <c r="AG30"/>
  <c r="AF30"/>
  <c r="AE30"/>
  <c r="AD30"/>
  <c r="AC30"/>
  <c r="AB30"/>
  <c r="AA30"/>
  <c r="Z30"/>
  <c r="X30"/>
  <c r="T30"/>
  <c r="U30"/>
  <c r="P30"/>
  <c r="Q30"/>
  <c r="R30"/>
  <c r="S30"/>
  <c r="L30"/>
  <c r="M30"/>
  <c r="N30"/>
  <c r="O30"/>
  <c r="G30"/>
  <c r="H30"/>
  <c r="I30"/>
  <c r="J30"/>
  <c r="C30"/>
  <c r="D30"/>
  <c r="AH29" i="4"/>
  <c r="AI29"/>
  <c r="AI34" s="1"/>
  <c r="AD29"/>
  <c r="AD34" s="1"/>
  <c r="AE29"/>
  <c r="AE34" s="1"/>
  <c r="Z29"/>
  <c r="AA29"/>
  <c r="AA34" s="1"/>
  <c r="V29"/>
  <c r="V34" s="1"/>
  <c r="W29"/>
  <c r="R29"/>
  <c r="R34" s="1"/>
  <c r="S29"/>
  <c r="N29"/>
  <c r="N34" s="1"/>
  <c r="O29"/>
  <c r="O34" s="1"/>
  <c r="J29"/>
  <c r="J34" s="1"/>
  <c r="K29"/>
  <c r="C32" i="3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AK32"/>
  <c r="AJ29"/>
  <c r="AK29"/>
  <c r="AL29" s="1"/>
  <c r="AG29"/>
  <c r="AI29" s="1"/>
  <c r="AD29"/>
  <c r="AF29"/>
  <c r="AA29"/>
  <c r="AB29"/>
  <c r="X29"/>
  <c r="Y29"/>
  <c r="U29"/>
  <c r="V29"/>
  <c r="R29"/>
  <c r="S29"/>
  <c r="O29"/>
  <c r="P29"/>
  <c r="Q29" s="1"/>
  <c r="L29"/>
  <c r="M29"/>
  <c r="I29"/>
  <c r="J29"/>
  <c r="K29" s="1"/>
  <c r="F29"/>
  <c r="G29"/>
  <c r="C29"/>
  <c r="D29"/>
  <c r="S33" i="1"/>
  <c r="T33"/>
  <c r="U33" s="1"/>
  <c r="P33"/>
  <c r="Q33"/>
  <c r="R10"/>
  <c r="R11"/>
  <c r="R12"/>
  <c r="R13"/>
  <c r="M33"/>
  <c r="N33"/>
  <c r="O9"/>
  <c r="K33"/>
  <c r="L33" s="1"/>
  <c r="L9"/>
  <c r="L10"/>
  <c r="L11"/>
  <c r="L12"/>
  <c r="L13"/>
  <c r="D6" i="2"/>
  <c r="D7"/>
  <c r="D8"/>
  <c r="D9"/>
  <c r="D10"/>
  <c r="B30"/>
  <c r="D30" s="1"/>
  <c r="C30"/>
  <c r="K30"/>
  <c r="L30"/>
  <c r="M30"/>
  <c r="N30"/>
  <c r="O30"/>
  <c r="P30"/>
  <c r="Q30"/>
  <c r="R30"/>
  <c r="D33" i="1"/>
  <c r="I29" i="9" l="1"/>
  <c r="K30" i="5"/>
  <c r="AK34" i="4"/>
  <c r="AH34"/>
  <c r="AC34"/>
  <c r="W34"/>
  <c r="K34"/>
  <c r="R33" i="1"/>
  <c r="O33"/>
  <c r="E30" i="5"/>
  <c r="I29" i="6"/>
  <c r="AJ29" i="4"/>
  <c r="AJ34" s="1"/>
  <c r="AF29"/>
  <c r="AF34" s="1"/>
  <c r="AB29"/>
  <c r="AB34" s="1"/>
  <c r="X29"/>
  <c r="X34" s="1"/>
  <c r="T29"/>
  <c r="T34" s="1"/>
  <c r="P29"/>
  <c r="P34" s="1"/>
  <c r="L29"/>
  <c r="L34" s="1"/>
  <c r="E29" i="3"/>
  <c r="Z29"/>
  <c r="AC29"/>
  <c r="W29"/>
  <c r="T29"/>
  <c r="N29"/>
  <c r="H29"/>
</calcChain>
</file>

<file path=xl/sharedStrings.xml><?xml version="1.0" encoding="utf-8"?>
<sst xmlns="http://schemas.openxmlformats.org/spreadsheetml/2006/main" count="636" uniqueCount="196">
  <si>
    <t>No</t>
  </si>
  <si>
    <t>Alamat</t>
  </si>
  <si>
    <t>SDN No.01 Bandar Buat</t>
  </si>
  <si>
    <t>SDN No.02 Indarung</t>
  </si>
  <si>
    <t>SDN No.03 Bandar Buat</t>
  </si>
  <si>
    <t>SDN No.04 Tarantang</t>
  </si>
  <si>
    <t>SDN No.05 Bandar Buat</t>
  </si>
  <si>
    <t>SDN No.08 Padang Besi</t>
  </si>
  <si>
    <t>SDN No.09 Bandar Buat</t>
  </si>
  <si>
    <t>Bandar Buat</t>
  </si>
  <si>
    <t>SDN No.11 Indarung</t>
  </si>
  <si>
    <t>SDN No.12 Padang Besi</t>
  </si>
  <si>
    <t>SDN No.13 Batu Gadang</t>
  </si>
  <si>
    <t>SDN No.14 Koto Lalang</t>
  </si>
  <si>
    <t>SDN No.16 Padang Besi</t>
  </si>
  <si>
    <t>SDN No.17 Batu Gadang</t>
  </si>
  <si>
    <t>SDN No.19 Baringin</t>
  </si>
  <si>
    <t>SDN No.20 Indarung</t>
  </si>
  <si>
    <t>SDN No.21 Bandar Buat</t>
  </si>
  <si>
    <t>SDN No.22 Koto Lalang</t>
  </si>
  <si>
    <t>SD Semen Padang 1</t>
  </si>
  <si>
    <t>Sungai Balang</t>
  </si>
  <si>
    <t>TK Mardiyah</t>
  </si>
  <si>
    <t>TK Warrahmah</t>
  </si>
  <si>
    <t>TK Nursakinah</t>
  </si>
  <si>
    <t>REKAPITULASI JUMLAH MURID TAMAN KANAK-KANAK</t>
  </si>
  <si>
    <t>KECAMATAN LUBUK KILANGAN KOTA PADANG</t>
  </si>
  <si>
    <t>Nama sekolah</t>
  </si>
  <si>
    <t>Jumlah</t>
  </si>
  <si>
    <t>Jenis TK</t>
  </si>
  <si>
    <t xml:space="preserve">Negeri </t>
  </si>
  <si>
    <t>Bantuan</t>
  </si>
  <si>
    <t>Swasta</t>
  </si>
  <si>
    <t>Kelas</t>
  </si>
  <si>
    <t>A</t>
  </si>
  <si>
    <t>B</t>
  </si>
  <si>
    <t>Jml</t>
  </si>
  <si>
    <t>Jumlah Murid</t>
  </si>
  <si>
    <t>Kelas A</t>
  </si>
  <si>
    <t>L</t>
  </si>
  <si>
    <t>P</t>
  </si>
  <si>
    <t>J</t>
  </si>
  <si>
    <t>Kelas B</t>
  </si>
  <si>
    <t>Total</t>
  </si>
  <si>
    <t>Tahun Pendirian</t>
  </si>
  <si>
    <t xml:space="preserve">Resort Pendd. sekolah </t>
  </si>
  <si>
    <t>UPTD Pendidikan</t>
  </si>
  <si>
    <t>Lubuk Kilangan</t>
  </si>
  <si>
    <t>TK Negeri Pembina Lb.Kilangan</t>
  </si>
  <si>
    <t>TK Semen Padang</t>
  </si>
  <si>
    <t>TK Kemala Bhayangkari 4</t>
  </si>
  <si>
    <t>TK Nurul Yaqien</t>
  </si>
  <si>
    <t>TK Musa Endah</t>
  </si>
  <si>
    <t>TK Waladal Rasyid</t>
  </si>
  <si>
    <t>TK Auladul Jannah</t>
  </si>
  <si>
    <t>TK Adzkia</t>
  </si>
  <si>
    <t>TK Tutwurihandayani I</t>
  </si>
  <si>
    <t>TK Ainul Yaqin</t>
  </si>
  <si>
    <t>TK Islam Yannira</t>
  </si>
  <si>
    <t>TK Fadilah Amal I</t>
  </si>
  <si>
    <t>TK Alfitrah</t>
  </si>
  <si>
    <t>TK A r Raudah</t>
  </si>
  <si>
    <t>TK Ridhotullah</t>
  </si>
  <si>
    <t>TK Mutiara</t>
  </si>
  <si>
    <t>TK Aisiyah 32</t>
  </si>
  <si>
    <t>TK Melati</t>
  </si>
  <si>
    <t>02-01-1964</t>
  </si>
  <si>
    <t>08-01-1968</t>
  </si>
  <si>
    <t>04-01-1971</t>
  </si>
  <si>
    <t>18-06-1988</t>
  </si>
  <si>
    <t>Indarung</t>
  </si>
  <si>
    <t>Padang besi</t>
  </si>
  <si>
    <t>Jl.Ampera Bandar Buat</t>
  </si>
  <si>
    <t>V</t>
  </si>
  <si>
    <t>Ka.UPTD Pendidikan Lubuk Kilangan</t>
  </si>
  <si>
    <t>REKAPITULASI DATA GURU TAMAN KANAK-KANAK</t>
  </si>
  <si>
    <t>KECAMATAN LUBUK KILNGAN KOTA PADANG</t>
  </si>
  <si>
    <t>Nama Sekolah</t>
  </si>
  <si>
    <t>Jumlah guru</t>
  </si>
  <si>
    <t>Kehadiran (%)</t>
  </si>
  <si>
    <t>Murid</t>
  </si>
  <si>
    <t>Guru</t>
  </si>
  <si>
    <t>Gedung sekolah</t>
  </si>
  <si>
    <t>Miliki sendiri</t>
  </si>
  <si>
    <t>Sewa</t>
  </si>
  <si>
    <t>Pinjam</t>
  </si>
  <si>
    <t>Permanen</t>
  </si>
  <si>
    <t>Jumlah lokal</t>
  </si>
  <si>
    <t>Sarana Prasaran</t>
  </si>
  <si>
    <t>Meja murid</t>
  </si>
  <si>
    <t>Kursi murid</t>
  </si>
  <si>
    <t>Meja Guru</t>
  </si>
  <si>
    <t>Kursi guru</t>
  </si>
  <si>
    <t>Lemari</t>
  </si>
  <si>
    <t>Papan tulis besar</t>
  </si>
  <si>
    <t>Papan tulis kecil</t>
  </si>
  <si>
    <t>Tempat cuci tangan</t>
  </si>
  <si>
    <t>Ket</t>
  </si>
  <si>
    <t>Pengelola Laporan</t>
  </si>
  <si>
    <t>Penanggung Jawab Laporan</t>
  </si>
  <si>
    <t>Yayasan/honor</t>
  </si>
  <si>
    <t>-</t>
  </si>
  <si>
    <t>REKAPITULASI DATA MURID SEKOLAH DASAR BERDASARKAN USIA</t>
  </si>
  <si>
    <t xml:space="preserve">TK Sani Asila 1 </t>
  </si>
  <si>
    <t>TK Sani Asila 2</t>
  </si>
  <si>
    <t>Jumlah Murid Berdasarkan Umur</t>
  </si>
  <si>
    <t>6 Tahun</t>
  </si>
  <si>
    <t>7 Tahun</t>
  </si>
  <si>
    <t>8 Tahun</t>
  </si>
  <si>
    <t>9 Tahun</t>
  </si>
  <si>
    <t>10 Tahun</t>
  </si>
  <si>
    <t>11 Tahun</t>
  </si>
  <si>
    <t>12 Tahun</t>
  </si>
  <si>
    <t>13 Tahun</t>
  </si>
  <si>
    <t>14 Tahun</t>
  </si>
  <si>
    <t>15 Tahun</t>
  </si>
  <si>
    <t>16 Tahun</t>
  </si>
  <si>
    <t xml:space="preserve">Total </t>
  </si>
  <si>
    <t>SDN No.06 Padang Besi</t>
  </si>
  <si>
    <t>SDN No.07 Indarung</t>
  </si>
  <si>
    <t>SDN No.10 Bandar Buat</t>
  </si>
  <si>
    <t>SDN No.15 Koto Lalang</t>
  </si>
  <si>
    <t>SD Semen Padang 2</t>
  </si>
  <si>
    <t>Jumlah SD Negeri + SD Swasta</t>
  </si>
  <si>
    <t>REKAPITULASI DATA MURID SEKOLAH DASAR BERDASARKAN TINGKAT</t>
  </si>
  <si>
    <t>NSS</t>
  </si>
  <si>
    <t>(3 angka terakhir)</t>
  </si>
  <si>
    <t>Jumlah SD Negeri</t>
  </si>
  <si>
    <t>Jumlah SD Swasta</t>
  </si>
  <si>
    <t>Status</t>
  </si>
  <si>
    <t>Waktu penyelenggaraan</t>
  </si>
  <si>
    <t>Pagi</t>
  </si>
  <si>
    <t>Siang</t>
  </si>
  <si>
    <t>Jumlah murid menurut tingkat</t>
  </si>
  <si>
    <t>I</t>
  </si>
  <si>
    <t>II</t>
  </si>
  <si>
    <t>III</t>
  </si>
  <si>
    <t>VI</t>
  </si>
  <si>
    <t>N</t>
  </si>
  <si>
    <t>S</t>
  </si>
  <si>
    <t>REKAPITULASI JUMLAH GURU SEKOLAH DASAR</t>
  </si>
  <si>
    <t xml:space="preserve">KECAMATAN LUBUK KILANGAN KOTA PADANG </t>
  </si>
  <si>
    <t xml:space="preserve">Jumlah Guru </t>
  </si>
  <si>
    <t xml:space="preserve">Menurut </t>
  </si>
  <si>
    <t>jenis kelamin</t>
  </si>
  <si>
    <t>Menurut Ijazah</t>
  </si>
  <si>
    <t>Menurut Golongan</t>
  </si>
  <si>
    <t>IV</t>
  </si>
  <si>
    <t>Menurut Jabatan</t>
  </si>
  <si>
    <t>Kepsek</t>
  </si>
  <si>
    <t>GA</t>
  </si>
  <si>
    <t>GO</t>
  </si>
  <si>
    <t>SGA,SPG,KPG,SGO</t>
  </si>
  <si>
    <t>SLTA</t>
  </si>
  <si>
    <t>PGSD, SARMUD</t>
  </si>
  <si>
    <t>Sarjana</t>
  </si>
  <si>
    <t>a</t>
  </si>
  <si>
    <t>b</t>
  </si>
  <si>
    <t>c</t>
  </si>
  <si>
    <t>d</t>
  </si>
  <si>
    <t>PNS</t>
  </si>
  <si>
    <t>Non PNS</t>
  </si>
  <si>
    <t>Usia</t>
  </si>
  <si>
    <t>RANGKUMAN DATA MURID, GURU DAN PENJAGA SEKOLAH DASAR</t>
  </si>
  <si>
    <t>Jumlah Guru</t>
  </si>
  <si>
    <t>KS</t>
  </si>
  <si>
    <t>GK</t>
  </si>
  <si>
    <t>Penjaga</t>
  </si>
  <si>
    <t>TK Al Khalik Fajar</t>
  </si>
  <si>
    <t>13-07-2008</t>
  </si>
  <si>
    <t>JML</t>
  </si>
  <si>
    <t>Romb</t>
  </si>
  <si>
    <t>siang</t>
  </si>
  <si>
    <t>TAHUN PELAJARAN 2012/2013</t>
  </si>
  <si>
    <t>SD</t>
  </si>
  <si>
    <t>Agama</t>
  </si>
  <si>
    <t>Islam</t>
  </si>
  <si>
    <t>Kr. Protes</t>
  </si>
  <si>
    <t>Kr. Katolik</t>
  </si>
  <si>
    <t>Hindu</t>
  </si>
  <si>
    <t>Budha</t>
  </si>
  <si>
    <t>RANGKUMAN DATA MURID SD</t>
  </si>
  <si>
    <t>Keadaan : Juli s/d Desember 2012</t>
  </si>
  <si>
    <t>Padang, .................................... 2013</t>
  </si>
  <si>
    <t>KEADAAN :...............2013</t>
  </si>
  <si>
    <t>Keadaan : April 2013</t>
  </si>
  <si>
    <t>Keadaan: Mei 213</t>
  </si>
  <si>
    <t>Keadaan bulan : mei 2013</t>
  </si>
  <si>
    <t>TAHUAN PELAJARAN 2012/2013</t>
  </si>
  <si>
    <t>Keadaan :mei 2013</t>
  </si>
  <si>
    <t>Keadaan : Mei 2013</t>
  </si>
  <si>
    <t>Catatan : Tidak Trmasuk Guru Yang Menambah jam</t>
  </si>
  <si>
    <t>...............................</t>
  </si>
  <si>
    <t>Nip. ...................................</t>
  </si>
  <si>
    <t>..........................</t>
  </si>
  <si>
    <t>Nip..............................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</si>
</sst>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"/>
    </font>
    <font>
      <sz val="8"/>
      <color rgb="FF0000FF"/>
      <name val="Calibri"/>
      <family val="2"/>
      <scheme val="minor"/>
    </font>
    <font>
      <b/>
      <sz val="8"/>
      <color rgb="FF0000FF"/>
      <name val="Calibri"/>
      <family val="2"/>
      <scheme val="minor"/>
    </font>
    <font>
      <sz val="8"/>
      <color rgb="FF0000FF"/>
      <name val="Calibri"/>
      <family val="2"/>
      <charset val="1"/>
      <scheme val="minor"/>
    </font>
    <font>
      <b/>
      <sz val="8"/>
      <color rgb="FF0000FF"/>
      <name val="Calibri"/>
      <family val="2"/>
      <charset val="1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4" fontId="2" fillId="0" borderId="3" xfId="0" quotePrefix="1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/>
    <xf numFmtId="0" fontId="0" fillId="0" borderId="3" xfId="0" quotePrefix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5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3" fillId="0" borderId="24" xfId="0" applyFont="1" applyBorder="1" applyAlignment="1"/>
    <xf numFmtId="0" fontId="2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4" fillId="0" borderId="8" xfId="0" quotePrefix="1" applyFont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2" xfId="0" quotePrefix="1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5" fillId="3" borderId="1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21" xfId="0" quotePrefix="1" applyFont="1" applyBorder="1" applyAlignment="1">
      <alignment horizontal="center" vertical="center"/>
    </xf>
    <xf numFmtId="0" fontId="4" fillId="0" borderId="44" xfId="0" quotePrefix="1" applyFont="1" applyBorder="1" applyAlignment="1">
      <alignment horizontal="center" vertical="center"/>
    </xf>
    <xf numFmtId="0" fontId="4" fillId="0" borderId="15" xfId="0" quotePrefix="1" applyFont="1" applyBorder="1" applyAlignment="1">
      <alignment horizontal="center" vertical="center"/>
    </xf>
    <xf numFmtId="0" fontId="4" fillId="0" borderId="14" xfId="0" quotePrefix="1" applyFont="1" applyBorder="1" applyAlignment="1">
      <alignment horizontal="center" vertical="center"/>
    </xf>
    <xf numFmtId="0" fontId="4" fillId="0" borderId="46" xfId="0" quotePrefix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1" fillId="3" borderId="4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4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1" xfId="0" quotePrefix="1" applyFont="1" applyFill="1" applyBorder="1" applyAlignment="1">
      <alignment horizontal="center" vertical="center"/>
    </xf>
    <xf numFmtId="0" fontId="11" fillId="3" borderId="10" xfId="0" quotePrefix="1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0" xfId="0" quotePrefix="1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1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left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24" xfId="0" applyFont="1" applyBorder="1" applyAlignment="1">
      <alignment horizontal="left"/>
    </xf>
    <xf numFmtId="0" fontId="8" fillId="3" borderId="16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32" xfId="0" applyFont="1" applyBorder="1" applyAlignment="1">
      <alignment horizontal="center" vertical="center" textRotation="90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24" xfId="0" applyFont="1" applyBorder="1" applyAlignment="1">
      <alignment horizontal="left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tabSelected="1" topLeftCell="A21" workbookViewId="0">
      <selection activeCell="E45" sqref="E45"/>
    </sheetView>
  </sheetViews>
  <sheetFormatPr defaultRowHeight="15"/>
  <cols>
    <col min="1" max="1" width="3.140625" customWidth="1"/>
    <col min="2" max="2" width="19.42578125" customWidth="1"/>
    <col min="3" max="3" width="25" customWidth="1"/>
    <col min="4" max="4" width="4.7109375" customWidth="1"/>
    <col min="5" max="5" width="15.28515625" customWidth="1"/>
    <col min="6" max="6" width="20.140625" customWidth="1"/>
    <col min="7" max="21" width="4.7109375" customWidth="1"/>
  </cols>
  <sheetData>
    <row r="1" spans="1:21">
      <c r="A1" s="185" t="s">
        <v>25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</row>
    <row r="2" spans="1:21">
      <c r="A2" s="185" t="s">
        <v>26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1">
      <c r="A3" s="185" t="s">
        <v>188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1" ht="15.75" thickBot="1">
      <c r="A5" t="s">
        <v>184</v>
      </c>
    </row>
    <row r="6" spans="1:21" ht="20.100000000000001" customHeight="1" thickTop="1">
      <c r="A6" s="191" t="s">
        <v>0</v>
      </c>
      <c r="B6" s="190" t="s">
        <v>45</v>
      </c>
      <c r="C6" s="190" t="s">
        <v>27</v>
      </c>
      <c r="D6" s="189" t="s">
        <v>28</v>
      </c>
      <c r="E6" s="190" t="s">
        <v>44</v>
      </c>
      <c r="F6" s="190" t="s">
        <v>1</v>
      </c>
      <c r="G6" s="190" t="s">
        <v>29</v>
      </c>
      <c r="H6" s="190"/>
      <c r="I6" s="190"/>
      <c r="J6" s="190" t="s">
        <v>33</v>
      </c>
      <c r="K6" s="190"/>
      <c r="L6" s="190"/>
      <c r="M6" s="190" t="s">
        <v>37</v>
      </c>
      <c r="N6" s="190"/>
      <c r="O6" s="190"/>
      <c r="P6" s="190"/>
      <c r="Q6" s="190"/>
      <c r="R6" s="190"/>
      <c r="S6" s="190"/>
      <c r="T6" s="190"/>
      <c r="U6" s="194"/>
    </row>
    <row r="7" spans="1:21" ht="24.95" customHeight="1">
      <c r="A7" s="192"/>
      <c r="B7" s="182"/>
      <c r="C7" s="182"/>
      <c r="D7" s="180"/>
      <c r="E7" s="182"/>
      <c r="F7" s="182"/>
      <c r="G7" s="180" t="s">
        <v>30</v>
      </c>
      <c r="H7" s="180" t="s">
        <v>31</v>
      </c>
      <c r="I7" s="180" t="s">
        <v>32</v>
      </c>
      <c r="J7" s="182" t="s">
        <v>34</v>
      </c>
      <c r="K7" s="182" t="s">
        <v>35</v>
      </c>
      <c r="L7" s="182" t="s">
        <v>36</v>
      </c>
      <c r="M7" s="182" t="s">
        <v>38</v>
      </c>
      <c r="N7" s="182"/>
      <c r="O7" s="182"/>
      <c r="P7" s="182" t="s">
        <v>42</v>
      </c>
      <c r="Q7" s="182"/>
      <c r="R7" s="182"/>
      <c r="S7" s="182" t="s">
        <v>43</v>
      </c>
      <c r="T7" s="182"/>
      <c r="U7" s="183"/>
    </row>
    <row r="8" spans="1:21" ht="15.75" thickBot="1">
      <c r="A8" s="193"/>
      <c r="B8" s="184"/>
      <c r="C8" s="184"/>
      <c r="D8" s="181"/>
      <c r="E8" s="184"/>
      <c r="F8" s="184"/>
      <c r="G8" s="181"/>
      <c r="H8" s="181"/>
      <c r="I8" s="181"/>
      <c r="J8" s="184"/>
      <c r="K8" s="184"/>
      <c r="L8" s="184"/>
      <c r="M8" s="107" t="s">
        <v>39</v>
      </c>
      <c r="N8" s="107" t="s">
        <v>40</v>
      </c>
      <c r="O8" s="107" t="s">
        <v>41</v>
      </c>
      <c r="P8" s="107" t="s">
        <v>39</v>
      </c>
      <c r="Q8" s="107" t="s">
        <v>40</v>
      </c>
      <c r="R8" s="107" t="s">
        <v>41</v>
      </c>
      <c r="S8" s="107" t="s">
        <v>39</v>
      </c>
      <c r="T8" s="107" t="s">
        <v>40</v>
      </c>
      <c r="U8" s="108" t="s">
        <v>41</v>
      </c>
    </row>
    <row r="9" spans="1:21" ht="15.75" thickTop="1">
      <c r="A9" s="4">
        <v>1</v>
      </c>
      <c r="B9" s="9" t="s">
        <v>46</v>
      </c>
      <c r="C9" s="11" t="s">
        <v>48</v>
      </c>
      <c r="D9" s="5">
        <v>1</v>
      </c>
      <c r="E9" s="17" t="s">
        <v>169</v>
      </c>
      <c r="F9" s="11" t="s">
        <v>72</v>
      </c>
      <c r="G9" s="5" t="s">
        <v>73</v>
      </c>
      <c r="H9" s="5"/>
      <c r="I9" s="5"/>
      <c r="J9" s="5">
        <v>1</v>
      </c>
      <c r="K9" s="5">
        <v>2</v>
      </c>
      <c r="L9" s="5">
        <f t="shared" ref="L9:L33" si="0">SUM(J9:K9)</f>
        <v>3</v>
      </c>
      <c r="M9" s="5">
        <v>2</v>
      </c>
      <c r="N9" s="5">
        <v>3</v>
      </c>
      <c r="O9" s="5">
        <f>SUM(M9:N9)</f>
        <v>5</v>
      </c>
      <c r="P9" s="5">
        <v>13</v>
      </c>
      <c r="Q9" s="5">
        <v>12</v>
      </c>
      <c r="R9" s="5">
        <v>25</v>
      </c>
      <c r="S9" s="5">
        <f>+J9+K9+L9</f>
        <v>6</v>
      </c>
      <c r="T9" s="5">
        <f t="shared" ref="T9:U9" si="1">+K9+L9+M9</f>
        <v>7</v>
      </c>
      <c r="U9" s="5">
        <f t="shared" si="1"/>
        <v>8</v>
      </c>
    </row>
    <row r="10" spans="1:21">
      <c r="A10" s="6">
        <v>2</v>
      </c>
      <c r="B10" s="10" t="s">
        <v>47</v>
      </c>
      <c r="C10" s="12" t="s">
        <v>49</v>
      </c>
      <c r="D10" s="7">
        <v>1</v>
      </c>
      <c r="E10" s="18" t="s">
        <v>66</v>
      </c>
      <c r="F10" s="12" t="s">
        <v>70</v>
      </c>
      <c r="G10" s="7"/>
      <c r="H10" s="7"/>
      <c r="I10" s="7" t="s">
        <v>73</v>
      </c>
      <c r="J10" s="7"/>
      <c r="K10" s="7">
        <v>4</v>
      </c>
      <c r="L10" s="7">
        <f t="shared" si="0"/>
        <v>4</v>
      </c>
      <c r="M10" s="7"/>
      <c r="N10" s="7"/>
      <c r="O10" s="7"/>
      <c r="P10" s="7">
        <v>32</v>
      </c>
      <c r="Q10" s="7">
        <v>34</v>
      </c>
      <c r="R10" s="7">
        <f t="shared" ref="R10:R13" si="2">SUM(P10:Q10)</f>
        <v>66</v>
      </c>
      <c r="S10" s="7">
        <f t="shared" ref="S10:S13" si="3">+J10+K10+L10</f>
        <v>8</v>
      </c>
      <c r="T10" s="7">
        <f t="shared" ref="T10:T13" si="4">+K10+L10+M10</f>
        <v>8</v>
      </c>
      <c r="U10" s="7">
        <f t="shared" ref="U10:U13" si="5">+L10+M10+N10</f>
        <v>4</v>
      </c>
    </row>
    <row r="11" spans="1:21">
      <c r="A11" s="6">
        <v>3</v>
      </c>
      <c r="B11" s="10"/>
      <c r="C11" s="12" t="s">
        <v>22</v>
      </c>
      <c r="D11" s="7">
        <v>1</v>
      </c>
      <c r="E11" s="18" t="s">
        <v>67</v>
      </c>
      <c r="F11" s="12" t="s">
        <v>9</v>
      </c>
      <c r="G11" s="7"/>
      <c r="H11" s="7"/>
      <c r="I11" s="7" t="s">
        <v>73</v>
      </c>
      <c r="J11" s="7"/>
      <c r="K11" s="7">
        <v>2</v>
      </c>
      <c r="L11" s="7">
        <f t="shared" si="0"/>
        <v>2</v>
      </c>
      <c r="M11" s="7"/>
      <c r="N11" s="7"/>
      <c r="O11" s="7"/>
      <c r="P11" s="7">
        <v>9</v>
      </c>
      <c r="Q11" s="7">
        <v>11</v>
      </c>
      <c r="R11" s="7">
        <f t="shared" si="2"/>
        <v>20</v>
      </c>
      <c r="S11" s="7">
        <f t="shared" si="3"/>
        <v>4</v>
      </c>
      <c r="T11" s="7">
        <f t="shared" si="4"/>
        <v>4</v>
      </c>
      <c r="U11" s="7">
        <f t="shared" si="5"/>
        <v>2</v>
      </c>
    </row>
    <row r="12" spans="1:21">
      <c r="A12" s="6">
        <v>4</v>
      </c>
      <c r="B12" s="10"/>
      <c r="C12" s="12" t="s">
        <v>50</v>
      </c>
      <c r="D12" s="7">
        <v>1</v>
      </c>
      <c r="E12" s="18" t="s">
        <v>68</v>
      </c>
      <c r="F12" s="12" t="s">
        <v>71</v>
      </c>
      <c r="G12" s="7"/>
      <c r="H12" s="7"/>
      <c r="I12" s="7" t="s">
        <v>73</v>
      </c>
      <c r="J12" s="7"/>
      <c r="K12" s="7">
        <v>6</v>
      </c>
      <c r="L12" s="7">
        <f t="shared" si="0"/>
        <v>6</v>
      </c>
      <c r="M12" s="7"/>
      <c r="N12" s="7"/>
      <c r="O12" s="7"/>
      <c r="P12" s="7">
        <v>58</v>
      </c>
      <c r="Q12" s="7">
        <v>46</v>
      </c>
      <c r="R12" s="7">
        <f t="shared" si="2"/>
        <v>104</v>
      </c>
      <c r="S12" s="7">
        <f t="shared" si="3"/>
        <v>12</v>
      </c>
      <c r="T12" s="7">
        <f t="shared" si="4"/>
        <v>12</v>
      </c>
      <c r="U12" s="7">
        <f t="shared" si="5"/>
        <v>6</v>
      </c>
    </row>
    <row r="13" spans="1:21">
      <c r="A13" s="6">
        <v>5</v>
      </c>
      <c r="B13" s="10"/>
      <c r="C13" s="12" t="s">
        <v>51</v>
      </c>
      <c r="D13" s="7">
        <v>1</v>
      </c>
      <c r="E13" s="18" t="s">
        <v>69</v>
      </c>
      <c r="F13" s="12" t="s">
        <v>21</v>
      </c>
      <c r="G13" s="7"/>
      <c r="H13" s="7"/>
      <c r="I13" s="7" t="s">
        <v>73</v>
      </c>
      <c r="J13" s="7"/>
      <c r="K13" s="7">
        <v>3</v>
      </c>
      <c r="L13" s="7">
        <f t="shared" si="0"/>
        <v>3</v>
      </c>
      <c r="M13" s="7"/>
      <c r="N13" s="7"/>
      <c r="O13" s="7"/>
      <c r="P13" s="7">
        <v>26</v>
      </c>
      <c r="Q13" s="7">
        <v>24</v>
      </c>
      <c r="R13" s="7">
        <f t="shared" si="2"/>
        <v>50</v>
      </c>
      <c r="S13" s="7">
        <f t="shared" si="3"/>
        <v>6</v>
      </c>
      <c r="T13" s="7">
        <f t="shared" si="4"/>
        <v>6</v>
      </c>
      <c r="U13" s="7">
        <f t="shared" si="5"/>
        <v>3</v>
      </c>
    </row>
    <row r="14" spans="1:21">
      <c r="A14" s="6">
        <v>6</v>
      </c>
      <c r="B14" s="10"/>
      <c r="C14" s="12" t="s">
        <v>23</v>
      </c>
      <c r="D14" s="7">
        <v>1</v>
      </c>
      <c r="E14" s="7"/>
      <c r="F14" s="12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8"/>
    </row>
    <row r="15" spans="1:21">
      <c r="A15" s="6">
        <v>7</v>
      </c>
      <c r="B15" s="10"/>
      <c r="C15" s="12" t="s">
        <v>52</v>
      </c>
      <c r="D15" s="7">
        <v>1</v>
      </c>
      <c r="E15" s="18"/>
      <c r="F15" s="12"/>
      <c r="G15" s="7"/>
      <c r="H15" s="7"/>
      <c r="I15" s="7"/>
      <c r="J15" s="7"/>
      <c r="K15" s="18"/>
      <c r="L15" s="7"/>
      <c r="M15" s="7"/>
      <c r="N15" s="7"/>
      <c r="O15" s="7"/>
      <c r="P15" s="7"/>
      <c r="Q15" s="7"/>
      <c r="R15" s="7"/>
      <c r="S15" s="7"/>
      <c r="T15" s="7"/>
      <c r="U15" s="8"/>
    </row>
    <row r="16" spans="1:21">
      <c r="A16" s="6">
        <v>8</v>
      </c>
      <c r="B16" s="10"/>
      <c r="C16" s="12" t="s">
        <v>53</v>
      </c>
      <c r="D16" s="7">
        <v>1</v>
      </c>
      <c r="E16" s="18"/>
      <c r="F16" s="12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8"/>
    </row>
    <row r="17" spans="1:21">
      <c r="A17" s="6">
        <v>9</v>
      </c>
      <c r="B17" s="10"/>
      <c r="C17" s="12" t="s">
        <v>54</v>
      </c>
      <c r="D17" s="7">
        <v>1</v>
      </c>
      <c r="E17" s="18"/>
      <c r="F17" s="12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/>
    </row>
    <row r="18" spans="1:21">
      <c r="A18" s="6">
        <v>10</v>
      </c>
      <c r="B18" s="10"/>
      <c r="C18" s="12" t="s">
        <v>55</v>
      </c>
      <c r="D18" s="7">
        <v>1</v>
      </c>
      <c r="E18" s="18"/>
      <c r="F18" s="12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8"/>
    </row>
    <row r="19" spans="1:21">
      <c r="A19" s="6">
        <v>11</v>
      </c>
      <c r="B19" s="10"/>
      <c r="C19" s="12" t="s">
        <v>56</v>
      </c>
      <c r="D19" s="7">
        <v>1</v>
      </c>
      <c r="E19" s="18"/>
      <c r="F19" s="12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8"/>
    </row>
    <row r="20" spans="1:21">
      <c r="A20" s="6">
        <v>12</v>
      </c>
      <c r="B20" s="10"/>
      <c r="C20" s="12" t="s">
        <v>57</v>
      </c>
      <c r="D20" s="7">
        <v>1</v>
      </c>
      <c r="E20" s="18"/>
      <c r="F20" s="12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8"/>
    </row>
    <row r="21" spans="1:21">
      <c r="A21" s="6">
        <v>13</v>
      </c>
      <c r="B21" s="10"/>
      <c r="C21" s="12" t="s">
        <v>58</v>
      </c>
      <c r="D21" s="7">
        <v>1</v>
      </c>
      <c r="E21" s="18"/>
      <c r="F21" s="12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8"/>
    </row>
    <row r="22" spans="1:21">
      <c r="A22" s="6">
        <v>14</v>
      </c>
      <c r="B22" s="10"/>
      <c r="C22" s="12" t="s">
        <v>59</v>
      </c>
      <c r="D22" s="7">
        <v>1</v>
      </c>
      <c r="E22" s="18"/>
      <c r="F22" s="12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/>
    </row>
    <row r="23" spans="1:21">
      <c r="A23" s="6">
        <v>15</v>
      </c>
      <c r="B23" s="10"/>
      <c r="C23" s="12" t="s">
        <v>60</v>
      </c>
      <c r="D23" s="7">
        <v>1</v>
      </c>
      <c r="E23" s="19"/>
      <c r="F23" s="12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8"/>
    </row>
    <row r="24" spans="1:21">
      <c r="A24" s="6">
        <v>16</v>
      </c>
      <c r="B24" s="10"/>
      <c r="C24" s="12" t="s">
        <v>61</v>
      </c>
      <c r="D24" s="7">
        <v>1</v>
      </c>
      <c r="E24" s="19"/>
      <c r="F24" s="12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8"/>
    </row>
    <row r="25" spans="1:21">
      <c r="A25" s="6">
        <v>17</v>
      </c>
      <c r="B25" s="10"/>
      <c r="C25" s="12" t="s">
        <v>24</v>
      </c>
      <c r="D25" s="7">
        <v>1</v>
      </c>
      <c r="E25" s="19"/>
      <c r="F25" s="1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/>
    </row>
    <row r="26" spans="1:21">
      <c r="A26" s="6">
        <v>18</v>
      </c>
      <c r="B26" s="10"/>
      <c r="C26" s="12" t="s">
        <v>62</v>
      </c>
      <c r="D26" s="7">
        <v>1</v>
      </c>
      <c r="E26" s="7"/>
      <c r="F26" s="1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8"/>
    </row>
    <row r="27" spans="1:21">
      <c r="A27" s="6">
        <v>19</v>
      </c>
      <c r="B27" s="10"/>
      <c r="C27" s="12" t="s">
        <v>63</v>
      </c>
      <c r="D27" s="7">
        <v>1</v>
      </c>
      <c r="E27" s="7"/>
      <c r="F27" s="12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8"/>
    </row>
    <row r="28" spans="1:21">
      <c r="A28" s="6">
        <v>20</v>
      </c>
      <c r="B28" s="10"/>
      <c r="C28" s="12" t="s">
        <v>64</v>
      </c>
      <c r="D28" s="7">
        <v>1</v>
      </c>
      <c r="E28" s="7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8"/>
    </row>
    <row r="29" spans="1:21">
      <c r="A29" s="6">
        <v>21</v>
      </c>
      <c r="B29" s="10"/>
      <c r="C29" s="12" t="s">
        <v>65</v>
      </c>
      <c r="D29" s="7">
        <v>1</v>
      </c>
      <c r="E29" s="7"/>
      <c r="F29" s="1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8"/>
    </row>
    <row r="30" spans="1:21">
      <c r="A30" s="13">
        <v>22</v>
      </c>
      <c r="B30" s="10"/>
      <c r="C30" s="14" t="s">
        <v>103</v>
      </c>
      <c r="D30" s="15">
        <v>1</v>
      </c>
      <c r="E30" s="15"/>
      <c r="F30" s="14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</row>
    <row r="31" spans="1:21">
      <c r="A31" s="13">
        <v>23</v>
      </c>
      <c r="B31" s="10"/>
      <c r="C31" s="14" t="s">
        <v>104</v>
      </c>
      <c r="D31" s="15">
        <v>1</v>
      </c>
      <c r="E31" s="15"/>
      <c r="F31" s="14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</row>
    <row r="32" spans="1:21" ht="15.75" thickBot="1">
      <c r="A32" s="60">
        <v>24</v>
      </c>
      <c r="B32" s="76"/>
      <c r="C32" s="62" t="s">
        <v>168</v>
      </c>
      <c r="D32" s="59">
        <v>1</v>
      </c>
      <c r="E32" s="59"/>
      <c r="F32" s="62"/>
      <c r="G32" s="59"/>
      <c r="H32" s="59"/>
      <c r="I32" s="66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61"/>
    </row>
    <row r="33" spans="1:38" ht="16.5" thickTop="1" thickBot="1">
      <c r="A33" s="186" t="s">
        <v>28</v>
      </c>
      <c r="B33" s="187"/>
      <c r="C33" s="188"/>
      <c r="D33" s="174">
        <f>SUM(D9:D32)</f>
        <v>24</v>
      </c>
      <c r="E33" s="174"/>
      <c r="F33" s="174"/>
      <c r="G33" s="174"/>
      <c r="H33" s="174"/>
      <c r="I33" s="174"/>
      <c r="J33" s="174">
        <v>4</v>
      </c>
      <c r="K33" s="174">
        <f>SUM(K9:K32)</f>
        <v>17</v>
      </c>
      <c r="L33" s="174">
        <f t="shared" si="0"/>
        <v>21</v>
      </c>
      <c r="M33" s="174">
        <f>SUM(M9:M32)</f>
        <v>2</v>
      </c>
      <c r="N33" s="174">
        <f>SUM(N9:N32)</f>
        <v>3</v>
      </c>
      <c r="O33" s="174">
        <f>SUM(M33:N33)</f>
        <v>5</v>
      </c>
      <c r="P33" s="174">
        <f>SUM(P9:P32)</f>
        <v>138</v>
      </c>
      <c r="Q33" s="174">
        <f>SUM(Q9:Q32)</f>
        <v>127</v>
      </c>
      <c r="R33" s="174">
        <f t="shared" ref="R33" si="6">SUM(P33:Q33)</f>
        <v>265</v>
      </c>
      <c r="S33" s="174">
        <f>SUM(S9:S32)</f>
        <v>36</v>
      </c>
      <c r="T33" s="174">
        <f>SUM(T9:T32)</f>
        <v>37</v>
      </c>
      <c r="U33" s="175">
        <f t="shared" ref="U33" si="7">SUM(S33:T33)</f>
        <v>73</v>
      </c>
    </row>
    <row r="34" spans="1:38" ht="15.75" thickTop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38" s="151" customFormat="1" ht="12.95" customHeight="1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50"/>
      <c r="AL35" s="150"/>
    </row>
    <row r="36" spans="1:38" ht="14.1" customHeight="1">
      <c r="B36" s="27"/>
      <c r="C36" s="27" t="s">
        <v>99</v>
      </c>
      <c r="D36" s="27"/>
      <c r="E36" s="27"/>
      <c r="F36" s="27"/>
      <c r="G36" s="27"/>
      <c r="H36" s="27"/>
      <c r="I36" s="27"/>
      <c r="J36" s="27"/>
      <c r="K36" s="27"/>
      <c r="L36" s="3"/>
      <c r="M36" s="3"/>
      <c r="N36" s="27" t="s">
        <v>183</v>
      </c>
      <c r="O36" s="3"/>
      <c r="P36" s="3"/>
      <c r="Q36" s="3"/>
      <c r="R36" s="3"/>
      <c r="S36" s="3"/>
      <c r="T36" s="3"/>
      <c r="U36" s="3"/>
      <c r="V36" s="3"/>
      <c r="AD36" s="27"/>
      <c r="AE36" s="27"/>
      <c r="AF36" s="27"/>
      <c r="AG36" s="27"/>
      <c r="AH36" s="27"/>
      <c r="AI36" s="27"/>
      <c r="AJ36" s="27"/>
      <c r="AK36" s="27"/>
      <c r="AL36" s="27"/>
    </row>
    <row r="37" spans="1:38" ht="14.1" customHeight="1">
      <c r="B37" s="27"/>
      <c r="C37" s="27" t="s">
        <v>74</v>
      </c>
      <c r="D37" s="27"/>
      <c r="E37" s="27"/>
      <c r="F37" s="27"/>
      <c r="G37" s="27"/>
      <c r="H37" s="27"/>
      <c r="I37" s="27"/>
      <c r="J37" s="27"/>
      <c r="K37" s="27"/>
      <c r="L37" s="3"/>
      <c r="M37" s="3"/>
      <c r="N37" s="27" t="s">
        <v>98</v>
      </c>
      <c r="O37" s="3"/>
      <c r="P37" s="3"/>
      <c r="Q37" s="3"/>
      <c r="R37" s="3"/>
      <c r="S37" s="3"/>
      <c r="T37" s="3"/>
      <c r="U37" s="3"/>
      <c r="V37" s="3"/>
      <c r="AD37" s="27"/>
      <c r="AE37" s="27"/>
      <c r="AF37" s="27"/>
      <c r="AG37" s="27"/>
      <c r="AH37" s="27"/>
      <c r="AI37" s="27"/>
      <c r="AJ37" s="27"/>
      <c r="AK37" s="27"/>
      <c r="AL37" s="27"/>
    </row>
    <row r="38" spans="1:38" ht="14.1" customHeight="1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3"/>
      <c r="M38" s="3"/>
      <c r="N38" s="27"/>
      <c r="O38" s="3"/>
      <c r="P38" s="3"/>
      <c r="Q38" s="3"/>
      <c r="R38" s="3"/>
      <c r="S38" s="3"/>
      <c r="T38" s="3"/>
      <c r="U38" s="3"/>
      <c r="V38" s="3"/>
      <c r="AD38" s="27"/>
      <c r="AE38" s="27"/>
      <c r="AF38" s="27"/>
      <c r="AG38" s="27"/>
      <c r="AH38" s="27"/>
      <c r="AI38" s="27"/>
      <c r="AJ38" s="27"/>
      <c r="AK38" s="27"/>
      <c r="AL38" s="27"/>
    </row>
    <row r="39" spans="1:38" ht="14.1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61"/>
      <c r="O39" s="3"/>
      <c r="P39" s="3"/>
      <c r="Q39" s="3"/>
      <c r="R39" s="3"/>
      <c r="S39" s="3"/>
      <c r="T39" s="3"/>
      <c r="U39" s="3"/>
      <c r="V39" s="3"/>
      <c r="AD39" s="161"/>
      <c r="AE39" s="161"/>
      <c r="AF39" s="162"/>
      <c r="AG39" s="162"/>
      <c r="AH39" s="162"/>
      <c r="AI39" s="162"/>
      <c r="AJ39" s="162"/>
      <c r="AK39" s="162"/>
      <c r="AL39" s="161"/>
    </row>
    <row r="40" spans="1:38" ht="14.1" customHeight="1">
      <c r="B40" s="27"/>
      <c r="C40" s="27" t="s">
        <v>194</v>
      </c>
      <c r="D40" s="27"/>
      <c r="E40" s="27"/>
      <c r="F40" s="27"/>
      <c r="G40" s="27"/>
      <c r="H40" s="27"/>
      <c r="I40" s="27"/>
      <c r="J40" s="27"/>
      <c r="K40" s="27"/>
      <c r="L40" s="3"/>
      <c r="M40" s="3"/>
      <c r="N40" s="27" t="s">
        <v>192</v>
      </c>
      <c r="O40" s="3"/>
      <c r="P40" s="3"/>
      <c r="Q40" s="3"/>
      <c r="R40" s="3"/>
      <c r="S40" s="3"/>
      <c r="T40" s="3"/>
      <c r="U40" s="3"/>
      <c r="V40" s="3"/>
      <c r="AD40" s="27"/>
      <c r="AE40" s="27"/>
      <c r="AF40" s="27"/>
      <c r="AG40" s="27"/>
      <c r="AH40" s="27"/>
      <c r="AI40" s="27"/>
      <c r="AJ40" s="27"/>
      <c r="AK40" s="27"/>
      <c r="AL40" s="27"/>
    </row>
    <row r="41" spans="1:38" ht="14.1" customHeight="1">
      <c r="B41" s="27"/>
      <c r="C41" s="27" t="s">
        <v>195</v>
      </c>
      <c r="D41" s="27"/>
      <c r="E41" s="27"/>
      <c r="F41" s="27"/>
      <c r="G41" s="27"/>
      <c r="H41" s="27"/>
      <c r="I41" s="27"/>
      <c r="J41" s="27"/>
      <c r="K41" s="27"/>
      <c r="L41" s="3"/>
      <c r="M41" s="3"/>
      <c r="N41" s="27" t="s">
        <v>193</v>
      </c>
      <c r="O41" s="3"/>
      <c r="P41" s="3"/>
      <c r="Q41" s="3"/>
      <c r="R41" s="3"/>
      <c r="S41" s="3"/>
      <c r="T41" s="3"/>
      <c r="U41" s="3"/>
      <c r="V41" s="3"/>
      <c r="AD41" s="27"/>
      <c r="AE41" s="27"/>
      <c r="AF41" s="27"/>
      <c r="AG41" s="27"/>
      <c r="AH41" s="27"/>
      <c r="AI41" s="27"/>
      <c r="AJ41" s="27"/>
      <c r="AK41" s="27"/>
      <c r="AL41" s="27"/>
    </row>
  </sheetData>
  <mergeCells count="22">
    <mergeCell ref="A1:U1"/>
    <mergeCell ref="A2:U2"/>
    <mergeCell ref="A33:C33"/>
    <mergeCell ref="K7:K8"/>
    <mergeCell ref="L7:L8"/>
    <mergeCell ref="D6:D8"/>
    <mergeCell ref="E6:E8"/>
    <mergeCell ref="A6:A8"/>
    <mergeCell ref="B6:B8"/>
    <mergeCell ref="C6:C8"/>
    <mergeCell ref="A3:U3"/>
    <mergeCell ref="G6:I6"/>
    <mergeCell ref="J6:L6"/>
    <mergeCell ref="M6:U6"/>
    <mergeCell ref="F6:F8"/>
    <mergeCell ref="G7:G8"/>
    <mergeCell ref="H7:H8"/>
    <mergeCell ref="I7:I8"/>
    <mergeCell ref="M7:O7"/>
    <mergeCell ref="P7:R7"/>
    <mergeCell ref="S7:U7"/>
    <mergeCell ref="J7:J8"/>
  </mergeCells>
  <pageMargins left="0.39" right="0.17" top="0.22" bottom="0.16" header="0.13" footer="0.12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37"/>
  <sheetViews>
    <sheetView topLeftCell="A16" workbookViewId="0">
      <selection activeCell="C32" sqref="C32:C36"/>
    </sheetView>
  </sheetViews>
  <sheetFormatPr defaultRowHeight="15"/>
  <cols>
    <col min="1" max="1" width="25.5703125" customWidth="1"/>
    <col min="2" max="19" width="6.7109375" customWidth="1"/>
    <col min="20" max="20" width="9.42578125" customWidth="1"/>
  </cols>
  <sheetData>
    <row r="1" spans="1:20">
      <c r="A1" s="185" t="s">
        <v>75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</row>
    <row r="2" spans="1:20">
      <c r="A2" s="199" t="s">
        <v>76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ht="15.75" thickBot="1">
      <c r="A3" s="65" t="s">
        <v>187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15.75" thickTop="1">
      <c r="A4" s="191" t="s">
        <v>77</v>
      </c>
      <c r="B4" s="190" t="s">
        <v>78</v>
      </c>
      <c r="C4" s="190"/>
      <c r="D4" s="190"/>
      <c r="E4" s="195" t="s">
        <v>79</v>
      </c>
      <c r="F4" s="196"/>
      <c r="G4" s="190" t="s">
        <v>82</v>
      </c>
      <c r="H4" s="190"/>
      <c r="I4" s="190"/>
      <c r="J4" s="190"/>
      <c r="K4" s="190"/>
      <c r="L4" s="195" t="s">
        <v>88</v>
      </c>
      <c r="M4" s="198"/>
      <c r="N4" s="198"/>
      <c r="O4" s="198"/>
      <c r="P4" s="198"/>
      <c r="Q4" s="198"/>
      <c r="R4" s="198"/>
      <c r="S4" s="196"/>
      <c r="T4" s="194" t="s">
        <v>97</v>
      </c>
    </row>
    <row r="5" spans="1:20" ht="84" customHeight="1" thickBot="1">
      <c r="A5" s="193"/>
      <c r="B5" s="105" t="s">
        <v>160</v>
      </c>
      <c r="C5" s="105" t="s">
        <v>100</v>
      </c>
      <c r="D5" s="105" t="s">
        <v>28</v>
      </c>
      <c r="E5" s="105" t="s">
        <v>80</v>
      </c>
      <c r="F5" s="105" t="s">
        <v>81</v>
      </c>
      <c r="G5" s="105" t="s">
        <v>83</v>
      </c>
      <c r="H5" s="105" t="s">
        <v>84</v>
      </c>
      <c r="I5" s="105" t="s">
        <v>85</v>
      </c>
      <c r="J5" s="105" t="s">
        <v>86</v>
      </c>
      <c r="K5" s="105" t="s">
        <v>87</v>
      </c>
      <c r="L5" s="105" t="s">
        <v>89</v>
      </c>
      <c r="M5" s="105" t="s">
        <v>90</v>
      </c>
      <c r="N5" s="105" t="s">
        <v>91</v>
      </c>
      <c r="O5" s="105" t="s">
        <v>92</v>
      </c>
      <c r="P5" s="105" t="s">
        <v>93</v>
      </c>
      <c r="Q5" s="105" t="s">
        <v>94</v>
      </c>
      <c r="R5" s="105" t="s">
        <v>95</v>
      </c>
      <c r="S5" s="105" t="s">
        <v>96</v>
      </c>
      <c r="T5" s="197"/>
    </row>
    <row r="6" spans="1:20" ht="12.95" customHeight="1" thickTop="1">
      <c r="A6" s="24" t="s">
        <v>48</v>
      </c>
      <c r="B6" s="20">
        <v>4</v>
      </c>
      <c r="C6" s="20">
        <v>3</v>
      </c>
      <c r="D6" s="20">
        <f t="shared" ref="D6:D30" si="0">SUM(B6:C6)</f>
        <v>7</v>
      </c>
      <c r="E6" s="28" t="s">
        <v>101</v>
      </c>
      <c r="F6" s="28" t="s">
        <v>101</v>
      </c>
      <c r="G6" s="20" t="s">
        <v>73</v>
      </c>
      <c r="H6" s="28" t="s">
        <v>101</v>
      </c>
      <c r="I6" s="28" t="s">
        <v>101</v>
      </c>
      <c r="J6" s="28" t="s">
        <v>101</v>
      </c>
      <c r="K6" s="20">
        <v>2</v>
      </c>
      <c r="L6" s="20">
        <v>60</v>
      </c>
      <c r="M6" s="20">
        <v>60</v>
      </c>
      <c r="N6" s="20">
        <v>6</v>
      </c>
      <c r="O6" s="20">
        <v>6</v>
      </c>
      <c r="P6" s="20">
        <v>6</v>
      </c>
      <c r="Q6" s="20">
        <v>2</v>
      </c>
      <c r="R6" s="28" t="s">
        <v>101</v>
      </c>
      <c r="S6" s="20" t="s">
        <v>73</v>
      </c>
      <c r="T6" s="21"/>
    </row>
    <row r="7" spans="1:20" ht="12.95" customHeight="1">
      <c r="A7" s="25" t="s">
        <v>49</v>
      </c>
      <c r="B7" s="63" t="s">
        <v>101</v>
      </c>
      <c r="C7" s="22">
        <v>10</v>
      </c>
      <c r="D7" s="22">
        <f t="shared" si="0"/>
        <v>10</v>
      </c>
      <c r="E7" s="63" t="s">
        <v>101</v>
      </c>
      <c r="F7" s="63" t="s">
        <v>101</v>
      </c>
      <c r="G7" s="22" t="s">
        <v>73</v>
      </c>
      <c r="H7" s="63" t="s">
        <v>101</v>
      </c>
      <c r="I7" s="63" t="s">
        <v>101</v>
      </c>
      <c r="J7" s="63" t="s">
        <v>101</v>
      </c>
      <c r="K7" s="22">
        <v>12</v>
      </c>
      <c r="L7" s="22">
        <v>100</v>
      </c>
      <c r="M7" s="22">
        <v>100</v>
      </c>
      <c r="N7" s="22">
        <v>14</v>
      </c>
      <c r="O7" s="22">
        <v>14</v>
      </c>
      <c r="P7" s="22">
        <v>7</v>
      </c>
      <c r="Q7" s="22">
        <v>4</v>
      </c>
      <c r="R7" s="22">
        <v>10</v>
      </c>
      <c r="S7" s="22" t="s">
        <v>73</v>
      </c>
      <c r="T7" s="23"/>
    </row>
    <row r="8" spans="1:20" ht="12.95" customHeight="1">
      <c r="A8" s="25" t="s">
        <v>22</v>
      </c>
      <c r="B8" s="22">
        <v>1</v>
      </c>
      <c r="C8" s="22">
        <v>3</v>
      </c>
      <c r="D8" s="22">
        <f t="shared" si="0"/>
        <v>4</v>
      </c>
      <c r="E8" s="63" t="s">
        <v>101</v>
      </c>
      <c r="F8" s="63" t="s">
        <v>101</v>
      </c>
      <c r="G8" s="22" t="s">
        <v>73</v>
      </c>
      <c r="H8" s="63" t="s">
        <v>101</v>
      </c>
      <c r="I8" s="63" t="s">
        <v>101</v>
      </c>
      <c r="J8" s="63" t="s">
        <v>101</v>
      </c>
      <c r="K8" s="22">
        <v>1</v>
      </c>
      <c r="L8" s="22">
        <v>50</v>
      </c>
      <c r="M8" s="22">
        <v>70</v>
      </c>
      <c r="N8" s="22">
        <v>3</v>
      </c>
      <c r="O8" s="22">
        <v>3</v>
      </c>
      <c r="P8" s="22">
        <v>8</v>
      </c>
      <c r="Q8" s="22">
        <v>2</v>
      </c>
      <c r="R8" s="22">
        <v>1</v>
      </c>
      <c r="S8" s="22" t="s">
        <v>73</v>
      </c>
      <c r="T8" s="23"/>
    </row>
    <row r="9" spans="1:20" ht="12.95" customHeight="1">
      <c r="A9" s="25" t="s">
        <v>50</v>
      </c>
      <c r="B9" s="22">
        <v>2</v>
      </c>
      <c r="C9" s="22">
        <v>7</v>
      </c>
      <c r="D9" s="22">
        <f t="shared" si="0"/>
        <v>9</v>
      </c>
      <c r="E9" s="63" t="s">
        <v>101</v>
      </c>
      <c r="F9" s="63" t="s">
        <v>101</v>
      </c>
      <c r="G9" s="22" t="s">
        <v>73</v>
      </c>
      <c r="H9" s="63" t="s">
        <v>101</v>
      </c>
      <c r="I9" s="63" t="s">
        <v>101</v>
      </c>
      <c r="J9" s="63" t="s">
        <v>101</v>
      </c>
      <c r="K9" s="22">
        <v>7</v>
      </c>
      <c r="L9" s="22">
        <v>170</v>
      </c>
      <c r="M9" s="22">
        <v>170</v>
      </c>
      <c r="N9" s="22">
        <v>6</v>
      </c>
      <c r="O9" s="22">
        <v>6</v>
      </c>
      <c r="P9" s="22">
        <v>6</v>
      </c>
      <c r="Q9" s="22">
        <v>6</v>
      </c>
      <c r="R9" s="22">
        <v>2</v>
      </c>
      <c r="S9" s="22" t="s">
        <v>73</v>
      </c>
      <c r="T9" s="23"/>
    </row>
    <row r="10" spans="1:20" ht="12.95" customHeight="1">
      <c r="A10" s="25" t="s">
        <v>51</v>
      </c>
      <c r="B10" s="22">
        <v>1</v>
      </c>
      <c r="C10" s="22">
        <v>3</v>
      </c>
      <c r="D10" s="22">
        <f t="shared" si="0"/>
        <v>4</v>
      </c>
      <c r="E10" s="63" t="s">
        <v>101</v>
      </c>
      <c r="F10" s="63" t="s">
        <v>101</v>
      </c>
      <c r="G10" s="22" t="s">
        <v>73</v>
      </c>
      <c r="H10" s="63" t="s">
        <v>101</v>
      </c>
      <c r="I10" s="63" t="s">
        <v>101</v>
      </c>
      <c r="J10" s="63" t="s">
        <v>101</v>
      </c>
      <c r="K10" s="22">
        <v>5</v>
      </c>
      <c r="L10" s="22">
        <v>40</v>
      </c>
      <c r="M10" s="22">
        <v>40</v>
      </c>
      <c r="N10" s="22">
        <v>5</v>
      </c>
      <c r="O10" s="22">
        <v>5</v>
      </c>
      <c r="P10" s="22">
        <v>2</v>
      </c>
      <c r="Q10" s="22">
        <v>1</v>
      </c>
      <c r="R10" s="22">
        <v>3</v>
      </c>
      <c r="S10" s="22" t="s">
        <v>73</v>
      </c>
      <c r="T10" s="23"/>
    </row>
    <row r="11" spans="1:20" ht="12.95" customHeight="1">
      <c r="A11" s="25" t="s">
        <v>23</v>
      </c>
      <c r="B11" s="22"/>
      <c r="C11" s="22"/>
      <c r="D11" s="22"/>
      <c r="E11" s="63"/>
      <c r="F11" s="63"/>
      <c r="G11" s="63"/>
      <c r="H11" s="63"/>
      <c r="I11" s="22"/>
      <c r="J11" s="63"/>
      <c r="K11" s="22"/>
      <c r="L11" s="22"/>
      <c r="M11" s="22"/>
      <c r="N11" s="22"/>
      <c r="O11" s="22"/>
      <c r="P11" s="22"/>
      <c r="Q11" s="22"/>
      <c r="R11" s="22"/>
      <c r="S11" s="22"/>
      <c r="T11" s="23"/>
    </row>
    <row r="12" spans="1:20" ht="12.95" customHeight="1">
      <c r="A12" s="25" t="s">
        <v>52</v>
      </c>
      <c r="B12" s="63"/>
      <c r="C12" s="22"/>
      <c r="D12" s="22"/>
      <c r="E12" s="63"/>
      <c r="F12" s="63"/>
      <c r="G12" s="63"/>
      <c r="H12" s="22"/>
      <c r="I12" s="63"/>
      <c r="J12" s="63"/>
      <c r="K12" s="22"/>
      <c r="L12" s="22"/>
      <c r="M12" s="22"/>
      <c r="N12" s="22"/>
      <c r="O12" s="22"/>
      <c r="P12" s="22"/>
      <c r="Q12" s="22"/>
      <c r="R12" s="22"/>
      <c r="S12" s="22"/>
      <c r="T12" s="23"/>
    </row>
    <row r="13" spans="1:20" ht="12.95" customHeight="1">
      <c r="A13" s="25" t="s">
        <v>53</v>
      </c>
      <c r="B13" s="63"/>
      <c r="C13" s="22"/>
      <c r="D13" s="22"/>
      <c r="E13" s="63"/>
      <c r="F13" s="63"/>
      <c r="G13" s="63"/>
      <c r="H13" s="63"/>
      <c r="I13" s="22"/>
      <c r="J13" s="63"/>
      <c r="K13" s="22"/>
      <c r="L13" s="22"/>
      <c r="M13" s="22"/>
      <c r="N13" s="22"/>
      <c r="O13" s="22"/>
      <c r="P13" s="22"/>
      <c r="Q13" s="22"/>
      <c r="R13" s="22"/>
      <c r="S13" s="63"/>
      <c r="T13" s="23"/>
    </row>
    <row r="14" spans="1:20" ht="12.95" customHeight="1">
      <c r="A14" s="25" t="s">
        <v>54</v>
      </c>
      <c r="B14" s="63"/>
      <c r="C14" s="22"/>
      <c r="D14" s="22"/>
      <c r="E14" s="63"/>
      <c r="F14" s="63"/>
      <c r="G14" s="22"/>
      <c r="H14" s="63"/>
      <c r="I14" s="63"/>
      <c r="J14" s="63"/>
      <c r="K14" s="63"/>
      <c r="L14" s="22"/>
      <c r="M14" s="22"/>
      <c r="N14" s="22"/>
      <c r="O14" s="22"/>
      <c r="P14" s="63"/>
      <c r="Q14" s="22"/>
      <c r="R14" s="22"/>
      <c r="S14" s="22"/>
      <c r="T14" s="23"/>
    </row>
    <row r="15" spans="1:20" ht="12.95" customHeight="1">
      <c r="A15" s="25" t="s">
        <v>55</v>
      </c>
      <c r="B15" s="63"/>
      <c r="C15" s="22"/>
      <c r="D15" s="22"/>
      <c r="E15" s="63"/>
      <c r="F15" s="63"/>
      <c r="G15" s="63"/>
      <c r="H15" s="22"/>
      <c r="I15" s="63"/>
      <c r="J15" s="63"/>
      <c r="K15" s="22"/>
      <c r="L15" s="63"/>
      <c r="M15" s="63"/>
      <c r="N15" s="63"/>
      <c r="O15" s="63"/>
      <c r="P15" s="22"/>
      <c r="Q15" s="63"/>
      <c r="R15" s="22"/>
      <c r="S15" s="22"/>
      <c r="T15" s="23"/>
    </row>
    <row r="16" spans="1:20" ht="12.95" customHeight="1">
      <c r="A16" s="25" t="s">
        <v>56</v>
      </c>
      <c r="B16" s="63"/>
      <c r="C16" s="22"/>
      <c r="D16" s="22"/>
      <c r="E16" s="63"/>
      <c r="F16" s="63"/>
      <c r="G16" s="22"/>
      <c r="H16" s="63"/>
      <c r="I16" s="63"/>
      <c r="J16" s="63"/>
      <c r="K16" s="22"/>
      <c r="L16" s="22"/>
      <c r="M16" s="22"/>
      <c r="N16" s="22"/>
      <c r="O16" s="22"/>
      <c r="P16" s="22"/>
      <c r="Q16" s="63"/>
      <c r="R16" s="63"/>
      <c r="S16" s="63"/>
      <c r="T16" s="23"/>
    </row>
    <row r="17" spans="1:38" ht="12.95" customHeight="1">
      <c r="A17" s="25" t="s">
        <v>57</v>
      </c>
      <c r="B17" s="63"/>
      <c r="C17" s="22"/>
      <c r="D17" s="22"/>
      <c r="E17" s="63"/>
      <c r="F17" s="63"/>
      <c r="G17" s="22"/>
      <c r="H17" s="63"/>
      <c r="I17" s="63"/>
      <c r="J17" s="63"/>
      <c r="K17" s="22"/>
      <c r="L17" s="22"/>
      <c r="M17" s="22"/>
      <c r="N17" s="22"/>
      <c r="O17" s="22"/>
      <c r="P17" s="22"/>
      <c r="Q17" s="22"/>
      <c r="R17" s="63"/>
      <c r="S17" s="22"/>
      <c r="T17" s="23"/>
    </row>
    <row r="18" spans="1:38" ht="12.95" customHeight="1">
      <c r="A18" s="25" t="s">
        <v>58</v>
      </c>
      <c r="B18" s="63"/>
      <c r="C18" s="22"/>
      <c r="D18" s="22"/>
      <c r="E18" s="63"/>
      <c r="F18" s="63"/>
      <c r="G18" s="22"/>
      <c r="H18" s="63"/>
      <c r="I18" s="63"/>
      <c r="J18" s="63"/>
      <c r="K18" s="22"/>
      <c r="L18" s="22"/>
      <c r="M18" s="22"/>
      <c r="N18" s="22"/>
      <c r="O18" s="22"/>
      <c r="P18" s="22"/>
      <c r="Q18" s="22"/>
      <c r="R18" s="22"/>
      <c r="S18" s="22"/>
      <c r="T18" s="23"/>
    </row>
    <row r="19" spans="1:38" ht="12.95" customHeight="1">
      <c r="A19" s="25" t="s">
        <v>59</v>
      </c>
      <c r="B19" s="63"/>
      <c r="C19" s="22"/>
      <c r="D19" s="22"/>
      <c r="E19" s="63"/>
      <c r="F19" s="63"/>
      <c r="G19" s="63"/>
      <c r="H19" s="22"/>
      <c r="I19" s="63"/>
      <c r="J19" s="63"/>
      <c r="K19" s="22"/>
      <c r="L19" s="22"/>
      <c r="M19" s="22"/>
      <c r="N19" s="22"/>
      <c r="O19" s="22"/>
      <c r="P19" s="22"/>
      <c r="Q19" s="22"/>
      <c r="R19" s="63"/>
      <c r="S19" s="22"/>
      <c r="T19" s="23"/>
    </row>
    <row r="20" spans="1:38" ht="12.95" customHeight="1">
      <c r="A20" s="25" t="s">
        <v>60</v>
      </c>
      <c r="B20" s="63"/>
      <c r="C20" s="22"/>
      <c r="D20" s="22"/>
      <c r="E20" s="63"/>
      <c r="F20" s="63"/>
      <c r="G20" s="22"/>
      <c r="H20" s="63"/>
      <c r="I20" s="63"/>
      <c r="J20" s="63"/>
      <c r="K20" s="22"/>
      <c r="L20" s="22"/>
      <c r="M20" s="22"/>
      <c r="N20" s="22"/>
      <c r="O20" s="22"/>
      <c r="P20" s="22"/>
      <c r="Q20" s="22"/>
      <c r="R20" s="63"/>
      <c r="S20" s="22"/>
      <c r="T20" s="23"/>
    </row>
    <row r="21" spans="1:38" ht="12.95" customHeight="1">
      <c r="A21" s="25" t="s">
        <v>61</v>
      </c>
      <c r="B21" s="63"/>
      <c r="C21" s="22"/>
      <c r="D21" s="22"/>
      <c r="E21" s="63"/>
      <c r="F21" s="63"/>
      <c r="G21" s="22"/>
      <c r="H21" s="63"/>
      <c r="I21" s="63"/>
      <c r="J21" s="63"/>
      <c r="K21" s="22"/>
      <c r="L21" s="22"/>
      <c r="M21" s="22"/>
      <c r="N21" s="22"/>
      <c r="O21" s="22"/>
      <c r="P21" s="22"/>
      <c r="Q21" s="22"/>
      <c r="R21" s="22"/>
      <c r="S21" s="22"/>
      <c r="T21" s="23"/>
    </row>
    <row r="22" spans="1:38" ht="12.95" customHeight="1">
      <c r="A22" s="25" t="s">
        <v>24</v>
      </c>
      <c r="B22" s="22"/>
      <c r="C22" s="22"/>
      <c r="D22" s="22"/>
      <c r="E22" s="63"/>
      <c r="F22" s="63"/>
      <c r="G22" s="22"/>
      <c r="H22" s="63"/>
      <c r="I22" s="63"/>
      <c r="J22" s="63"/>
      <c r="K22" s="22"/>
      <c r="L22" s="22"/>
      <c r="M22" s="22"/>
      <c r="N22" s="22"/>
      <c r="O22" s="22"/>
      <c r="P22" s="22"/>
      <c r="Q22" s="22"/>
      <c r="R22" s="22"/>
      <c r="S22" s="22"/>
      <c r="T22" s="23"/>
    </row>
    <row r="23" spans="1:38" ht="12.95" customHeight="1">
      <c r="A23" s="25" t="s">
        <v>62</v>
      </c>
      <c r="B23" s="63"/>
      <c r="C23" s="22"/>
      <c r="D23" s="22"/>
      <c r="E23" s="63"/>
      <c r="F23" s="63"/>
      <c r="G23" s="22"/>
      <c r="H23" s="63"/>
      <c r="I23" s="63"/>
      <c r="J23" s="63"/>
      <c r="K23" s="22"/>
      <c r="L23" s="22"/>
      <c r="M23" s="22"/>
      <c r="N23" s="22"/>
      <c r="O23" s="22"/>
      <c r="P23" s="63"/>
      <c r="Q23" s="22"/>
      <c r="R23" s="63"/>
      <c r="S23" s="22"/>
      <c r="T23" s="23"/>
    </row>
    <row r="24" spans="1:38" ht="12.95" customHeight="1">
      <c r="A24" s="25" t="s">
        <v>63</v>
      </c>
      <c r="B24" s="63"/>
      <c r="C24" s="22"/>
      <c r="D24" s="22"/>
      <c r="E24" s="63"/>
      <c r="F24" s="63"/>
      <c r="G24" s="22"/>
      <c r="H24" s="63"/>
      <c r="I24" s="63"/>
      <c r="J24" s="63"/>
      <c r="K24" s="22"/>
      <c r="L24" s="22"/>
      <c r="M24" s="22"/>
      <c r="N24" s="63"/>
      <c r="O24" s="63"/>
      <c r="P24" s="22"/>
      <c r="Q24" s="22"/>
      <c r="R24" s="63"/>
      <c r="S24" s="63"/>
      <c r="T24" s="23"/>
    </row>
    <row r="25" spans="1:38" ht="12.95" customHeight="1">
      <c r="A25" s="25" t="s">
        <v>64</v>
      </c>
      <c r="B25" s="63"/>
      <c r="C25" s="22"/>
      <c r="D25" s="22"/>
      <c r="E25" s="63"/>
      <c r="F25" s="63"/>
      <c r="G25" s="22"/>
      <c r="H25" s="63"/>
      <c r="I25" s="63"/>
      <c r="J25" s="63"/>
      <c r="K25" s="22"/>
      <c r="L25" s="22"/>
      <c r="M25" s="22"/>
      <c r="N25" s="63"/>
      <c r="O25" s="63"/>
      <c r="P25" s="63"/>
      <c r="Q25" s="63"/>
      <c r="R25" s="63"/>
      <c r="S25" s="22"/>
      <c r="T25" s="23"/>
    </row>
    <row r="26" spans="1:38" ht="12.95" customHeight="1">
      <c r="A26" s="25" t="s">
        <v>65</v>
      </c>
      <c r="B26" s="63"/>
      <c r="C26" s="22"/>
      <c r="D26" s="22"/>
      <c r="E26" s="63"/>
      <c r="F26" s="63"/>
      <c r="G26" s="22"/>
      <c r="H26" s="63"/>
      <c r="I26" s="63"/>
      <c r="J26" s="63"/>
      <c r="K26" s="22"/>
      <c r="L26" s="22"/>
      <c r="M26" s="22"/>
      <c r="N26" s="22"/>
      <c r="O26" s="22"/>
      <c r="P26" s="22"/>
      <c r="Q26" s="22"/>
      <c r="R26" s="63"/>
      <c r="S26" s="22"/>
      <c r="T26" s="23"/>
    </row>
    <row r="27" spans="1:38" ht="12.95" customHeight="1">
      <c r="A27" s="29" t="s">
        <v>103</v>
      </c>
      <c r="B27" s="63"/>
      <c r="C27" s="30"/>
      <c r="D27" s="30"/>
      <c r="E27" s="63"/>
      <c r="F27" s="63"/>
      <c r="G27" s="63"/>
      <c r="H27" s="30"/>
      <c r="I27" s="63"/>
      <c r="J27" s="63"/>
      <c r="K27" s="30"/>
      <c r="L27" s="63"/>
      <c r="M27" s="63"/>
      <c r="N27" s="63"/>
      <c r="O27" s="63"/>
      <c r="P27" s="63"/>
      <c r="Q27" s="63"/>
      <c r="R27" s="63"/>
      <c r="S27" s="22"/>
      <c r="T27" s="31"/>
    </row>
    <row r="28" spans="1:38" ht="12.95" customHeight="1">
      <c r="A28" s="29" t="s">
        <v>104</v>
      </c>
      <c r="B28" s="63"/>
      <c r="C28" s="30"/>
      <c r="D28" s="30"/>
      <c r="E28" s="63"/>
      <c r="F28" s="63"/>
      <c r="G28" s="30"/>
      <c r="H28" s="63"/>
      <c r="I28" s="63"/>
      <c r="J28" s="63"/>
      <c r="K28" s="30"/>
      <c r="L28" s="30"/>
      <c r="M28" s="30"/>
      <c r="N28" s="30"/>
      <c r="O28" s="30"/>
      <c r="P28" s="30"/>
      <c r="Q28" s="63"/>
      <c r="R28" s="30"/>
      <c r="S28" s="22"/>
      <c r="T28" s="31"/>
    </row>
    <row r="29" spans="1:38" ht="12.95" customHeight="1" thickBot="1">
      <c r="A29" s="26" t="s">
        <v>168</v>
      </c>
      <c r="B29" s="1"/>
      <c r="C29" s="1"/>
      <c r="D29" s="1"/>
      <c r="E29" s="64"/>
      <c r="F29" s="64"/>
      <c r="G29" s="64"/>
      <c r="H29" s="64"/>
      <c r="I29" s="64"/>
      <c r="J29" s="64"/>
      <c r="K29" s="1"/>
      <c r="L29" s="1"/>
      <c r="M29" s="1"/>
      <c r="N29" s="1"/>
      <c r="O29" s="1"/>
      <c r="P29" s="64"/>
      <c r="Q29" s="64"/>
      <c r="R29" s="1"/>
      <c r="S29" s="64"/>
      <c r="T29" s="2"/>
    </row>
    <row r="30" spans="1:38" ht="12.95" customHeight="1" thickTop="1" thickBot="1">
      <c r="A30" s="106" t="s">
        <v>28</v>
      </c>
      <c r="B30" s="172">
        <f>SUM(B6:B29)</f>
        <v>8</v>
      </c>
      <c r="C30" s="172">
        <f>SUM(C6:C29)</f>
        <v>26</v>
      </c>
      <c r="D30" s="172">
        <f t="shared" si="0"/>
        <v>34</v>
      </c>
      <c r="E30" s="173" t="s">
        <v>101</v>
      </c>
      <c r="F30" s="173" t="s">
        <v>101</v>
      </c>
      <c r="G30" s="173" t="s">
        <v>101</v>
      </c>
      <c r="H30" s="173" t="s">
        <v>101</v>
      </c>
      <c r="I30" s="173" t="s">
        <v>101</v>
      </c>
      <c r="J30" s="173" t="s">
        <v>101</v>
      </c>
      <c r="K30" s="172">
        <f t="shared" ref="K30:R30" si="1">SUM(K6:K29)</f>
        <v>27</v>
      </c>
      <c r="L30" s="172">
        <f t="shared" si="1"/>
        <v>420</v>
      </c>
      <c r="M30" s="172">
        <f t="shared" si="1"/>
        <v>440</v>
      </c>
      <c r="N30" s="172">
        <f t="shared" si="1"/>
        <v>34</v>
      </c>
      <c r="O30" s="172">
        <f t="shared" si="1"/>
        <v>34</v>
      </c>
      <c r="P30" s="172">
        <f t="shared" si="1"/>
        <v>29</v>
      </c>
      <c r="Q30" s="172">
        <f t="shared" si="1"/>
        <v>15</v>
      </c>
      <c r="R30" s="172">
        <f t="shared" si="1"/>
        <v>16</v>
      </c>
      <c r="S30" s="173" t="s">
        <v>101</v>
      </c>
      <c r="T30" s="97"/>
    </row>
    <row r="31" spans="1:38" s="151" customFormat="1" ht="12.95" customHeight="1" thickTop="1">
      <c r="A31" s="149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50"/>
      <c r="AL31" s="150"/>
    </row>
    <row r="32" spans="1:38" ht="14.1" customHeight="1">
      <c r="B32" s="27"/>
      <c r="C32" s="27" t="s">
        <v>99</v>
      </c>
      <c r="D32" s="27"/>
      <c r="E32" s="27"/>
      <c r="F32" s="27"/>
      <c r="G32" s="27"/>
      <c r="H32" s="27"/>
      <c r="I32" s="27"/>
      <c r="J32" s="27"/>
      <c r="K32" s="27"/>
      <c r="L32" s="3"/>
      <c r="M32" s="3"/>
      <c r="N32" s="3"/>
      <c r="O32" s="3"/>
      <c r="P32" s="27" t="s">
        <v>183</v>
      </c>
      <c r="Q32" s="3"/>
      <c r="R32" s="3"/>
      <c r="S32" s="3"/>
      <c r="T32" s="3"/>
      <c r="U32" s="3"/>
      <c r="V32" s="3"/>
      <c r="AD32" s="27"/>
      <c r="AE32" s="27"/>
      <c r="AF32" s="27"/>
      <c r="AG32" s="27"/>
      <c r="AH32" s="27"/>
      <c r="AI32" s="27"/>
      <c r="AJ32" s="27"/>
      <c r="AK32" s="27"/>
      <c r="AL32" s="27"/>
    </row>
    <row r="33" spans="2:38" ht="14.1" customHeight="1">
      <c r="B33" s="27"/>
      <c r="C33" s="27" t="s">
        <v>74</v>
      </c>
      <c r="D33" s="27"/>
      <c r="E33" s="27"/>
      <c r="F33" s="27"/>
      <c r="G33" s="27"/>
      <c r="H33" s="27"/>
      <c r="I33" s="27"/>
      <c r="J33" s="27"/>
      <c r="K33" s="27"/>
      <c r="L33" s="3"/>
      <c r="M33" s="3"/>
      <c r="N33" s="3"/>
      <c r="O33" s="3"/>
      <c r="P33" s="27" t="s">
        <v>98</v>
      </c>
      <c r="Q33" s="3"/>
      <c r="R33" s="3"/>
      <c r="S33" s="3"/>
      <c r="T33" s="3"/>
      <c r="U33" s="3"/>
      <c r="V33" s="3"/>
      <c r="AD33" s="27"/>
      <c r="AE33" s="27"/>
      <c r="AF33" s="27"/>
      <c r="AG33" s="27"/>
      <c r="AH33" s="27"/>
      <c r="AI33" s="27"/>
      <c r="AJ33" s="27"/>
      <c r="AK33" s="27"/>
      <c r="AL33" s="27"/>
    </row>
    <row r="34" spans="2:38" ht="14.1" customHeight="1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3"/>
      <c r="M34" s="3"/>
      <c r="N34" s="3"/>
      <c r="O34" s="3"/>
      <c r="P34" s="27"/>
      <c r="Q34" s="3"/>
      <c r="R34" s="3"/>
      <c r="S34" s="3"/>
      <c r="T34" s="3"/>
      <c r="U34" s="3"/>
      <c r="V34" s="3"/>
      <c r="AD34" s="27"/>
      <c r="AE34" s="27"/>
      <c r="AF34" s="27"/>
      <c r="AG34" s="27"/>
      <c r="AH34" s="27"/>
      <c r="AI34" s="27"/>
      <c r="AJ34" s="27"/>
      <c r="AK34" s="27"/>
      <c r="AL34" s="27"/>
    </row>
    <row r="35" spans="2:38" ht="14.1" customHeight="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61"/>
      <c r="Q35" s="3"/>
      <c r="R35" s="3"/>
      <c r="S35" s="3"/>
      <c r="T35" s="3"/>
      <c r="U35" s="3"/>
      <c r="V35" s="3"/>
      <c r="AD35" s="161"/>
      <c r="AE35" s="161"/>
      <c r="AF35" s="162"/>
      <c r="AG35" s="162"/>
      <c r="AH35" s="162"/>
      <c r="AI35" s="162"/>
      <c r="AJ35" s="162"/>
      <c r="AK35" s="162"/>
      <c r="AL35" s="161"/>
    </row>
    <row r="36" spans="2:38" ht="14.1" customHeight="1">
      <c r="B36" s="27"/>
      <c r="C36" s="27" t="s">
        <v>194</v>
      </c>
      <c r="D36" s="27"/>
      <c r="E36" s="27"/>
      <c r="F36" s="27"/>
      <c r="G36" s="27"/>
      <c r="H36" s="27"/>
      <c r="I36" s="27"/>
      <c r="J36" s="27"/>
      <c r="K36" s="27"/>
      <c r="L36" s="3"/>
      <c r="M36" s="3"/>
      <c r="N36" s="3"/>
      <c r="O36" s="3"/>
      <c r="P36" s="27" t="s">
        <v>192</v>
      </c>
      <c r="Q36" s="3"/>
      <c r="R36" s="3"/>
      <c r="S36" s="3"/>
      <c r="T36" s="3"/>
      <c r="U36" s="3"/>
      <c r="V36" s="3"/>
      <c r="AD36" s="27"/>
      <c r="AE36" s="27"/>
      <c r="AF36" s="27"/>
      <c r="AG36" s="27"/>
      <c r="AH36" s="27"/>
      <c r="AI36" s="27"/>
      <c r="AJ36" s="27"/>
      <c r="AK36" s="27"/>
      <c r="AL36" s="27"/>
    </row>
    <row r="37" spans="2:38" ht="14.1" customHeight="1">
      <c r="B37" s="27"/>
      <c r="C37" s="27" t="s">
        <v>195</v>
      </c>
      <c r="D37" s="27"/>
      <c r="E37" s="27"/>
      <c r="F37" s="27"/>
      <c r="G37" s="27"/>
      <c r="H37" s="27"/>
      <c r="I37" s="27"/>
      <c r="J37" s="27"/>
      <c r="K37" s="27"/>
      <c r="L37" s="3"/>
      <c r="M37" s="3"/>
      <c r="N37" s="3"/>
      <c r="O37" s="3"/>
      <c r="P37" s="27" t="s">
        <v>193</v>
      </c>
      <c r="Q37" s="3"/>
      <c r="R37" s="3"/>
      <c r="S37" s="3"/>
      <c r="T37" s="3"/>
      <c r="U37" s="3"/>
      <c r="V37" s="3"/>
      <c r="AD37" s="27"/>
      <c r="AE37" s="27"/>
      <c r="AF37" s="27"/>
      <c r="AG37" s="27"/>
      <c r="AH37" s="27"/>
      <c r="AI37" s="27"/>
      <c r="AJ37" s="27"/>
      <c r="AK37" s="27"/>
      <c r="AL37" s="27"/>
    </row>
  </sheetData>
  <mergeCells count="8">
    <mergeCell ref="A1:T1"/>
    <mergeCell ref="B4:D4"/>
    <mergeCell ref="E4:F4"/>
    <mergeCell ref="G4:K4"/>
    <mergeCell ref="A4:A5"/>
    <mergeCell ref="T4:T5"/>
    <mergeCell ref="L4:S4"/>
    <mergeCell ref="A2:T2"/>
  </mergeCells>
  <pageMargins left="0.47" right="0.3" top="0.24" bottom="0.12" header="0.17" footer="0.14000000000000001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42"/>
  <sheetViews>
    <sheetView topLeftCell="A19" workbookViewId="0">
      <selection activeCell="A36" sqref="A36:XFD42"/>
    </sheetView>
  </sheetViews>
  <sheetFormatPr defaultRowHeight="15"/>
  <cols>
    <col min="1" max="1" width="4.140625" customWidth="1"/>
    <col min="2" max="2" width="17.140625" customWidth="1"/>
    <col min="3" max="35" width="3.7109375" customWidth="1"/>
    <col min="36" max="36" width="4.28515625" customWidth="1"/>
    <col min="37" max="37" width="4.42578125" customWidth="1"/>
    <col min="38" max="38" width="4.5703125" customWidth="1"/>
    <col min="39" max="39" width="4.42578125" customWidth="1"/>
  </cols>
  <sheetData>
    <row r="1" spans="1:39" ht="12" customHeight="1">
      <c r="A1" s="215" t="s">
        <v>102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</row>
    <row r="2" spans="1:39" ht="12" customHeight="1">
      <c r="A2" s="215" t="s">
        <v>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</row>
    <row r="3" spans="1:39" ht="12" customHeight="1">
      <c r="A3" s="215" t="s">
        <v>173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</row>
    <row r="4" spans="1:39" ht="12" customHeight="1" thickBot="1">
      <c r="A4" s="216" t="s">
        <v>189</v>
      </c>
      <c r="B4" s="216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</row>
    <row r="5" spans="1:39" ht="15" customHeight="1" thickTop="1">
      <c r="A5" s="203" t="s">
        <v>0</v>
      </c>
      <c r="B5" s="202" t="s">
        <v>77</v>
      </c>
      <c r="C5" s="202" t="s">
        <v>105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8" t="s">
        <v>97</v>
      </c>
    </row>
    <row r="6" spans="1:39" ht="15" customHeight="1">
      <c r="A6" s="204"/>
      <c r="B6" s="206"/>
      <c r="C6" s="206" t="s">
        <v>106</v>
      </c>
      <c r="D6" s="206"/>
      <c r="E6" s="206"/>
      <c r="F6" s="206" t="s">
        <v>107</v>
      </c>
      <c r="G6" s="206"/>
      <c r="H6" s="206"/>
      <c r="I6" s="206" t="s">
        <v>108</v>
      </c>
      <c r="J6" s="206"/>
      <c r="K6" s="206"/>
      <c r="L6" s="206" t="s">
        <v>109</v>
      </c>
      <c r="M6" s="206"/>
      <c r="N6" s="206"/>
      <c r="O6" s="206" t="s">
        <v>110</v>
      </c>
      <c r="P6" s="206"/>
      <c r="Q6" s="206"/>
      <c r="R6" s="206" t="s">
        <v>111</v>
      </c>
      <c r="S6" s="206"/>
      <c r="T6" s="206"/>
      <c r="U6" s="206" t="s">
        <v>112</v>
      </c>
      <c r="V6" s="206"/>
      <c r="W6" s="206"/>
      <c r="X6" s="206" t="s">
        <v>113</v>
      </c>
      <c r="Y6" s="206"/>
      <c r="Z6" s="206"/>
      <c r="AA6" s="206" t="s">
        <v>114</v>
      </c>
      <c r="AB6" s="206"/>
      <c r="AC6" s="206"/>
      <c r="AD6" s="206" t="s">
        <v>115</v>
      </c>
      <c r="AE6" s="206"/>
      <c r="AF6" s="206"/>
      <c r="AG6" s="206" t="s">
        <v>116</v>
      </c>
      <c r="AH6" s="206"/>
      <c r="AI6" s="206"/>
      <c r="AJ6" s="206" t="s">
        <v>117</v>
      </c>
      <c r="AK6" s="206"/>
      <c r="AL6" s="206"/>
      <c r="AM6" s="209"/>
    </row>
    <row r="7" spans="1:39" ht="15" customHeight="1" thickBot="1">
      <c r="A7" s="205"/>
      <c r="B7" s="207"/>
      <c r="C7" s="79" t="s">
        <v>39</v>
      </c>
      <c r="D7" s="79" t="s">
        <v>40</v>
      </c>
      <c r="E7" s="79" t="s">
        <v>41</v>
      </c>
      <c r="F7" s="79" t="s">
        <v>39</v>
      </c>
      <c r="G7" s="79" t="s">
        <v>40</v>
      </c>
      <c r="H7" s="79" t="s">
        <v>41</v>
      </c>
      <c r="I7" s="79" t="s">
        <v>39</v>
      </c>
      <c r="J7" s="79" t="s">
        <v>40</v>
      </c>
      <c r="K7" s="79" t="s">
        <v>41</v>
      </c>
      <c r="L7" s="79" t="s">
        <v>39</v>
      </c>
      <c r="M7" s="79" t="s">
        <v>40</v>
      </c>
      <c r="N7" s="79" t="s">
        <v>41</v>
      </c>
      <c r="O7" s="79" t="s">
        <v>39</v>
      </c>
      <c r="P7" s="79" t="s">
        <v>40</v>
      </c>
      <c r="Q7" s="79" t="s">
        <v>41</v>
      </c>
      <c r="R7" s="79" t="s">
        <v>39</v>
      </c>
      <c r="S7" s="79" t="s">
        <v>40</v>
      </c>
      <c r="T7" s="79" t="s">
        <v>41</v>
      </c>
      <c r="U7" s="79" t="s">
        <v>39</v>
      </c>
      <c r="V7" s="79" t="s">
        <v>40</v>
      </c>
      <c r="W7" s="79" t="s">
        <v>41</v>
      </c>
      <c r="X7" s="79" t="s">
        <v>39</v>
      </c>
      <c r="Y7" s="79" t="s">
        <v>40</v>
      </c>
      <c r="Z7" s="79" t="s">
        <v>41</v>
      </c>
      <c r="AA7" s="79" t="s">
        <v>39</v>
      </c>
      <c r="AB7" s="79" t="s">
        <v>40</v>
      </c>
      <c r="AC7" s="79" t="s">
        <v>41</v>
      </c>
      <c r="AD7" s="79" t="s">
        <v>39</v>
      </c>
      <c r="AE7" s="79" t="s">
        <v>40</v>
      </c>
      <c r="AF7" s="79" t="s">
        <v>41</v>
      </c>
      <c r="AG7" s="79" t="s">
        <v>39</v>
      </c>
      <c r="AH7" s="79" t="s">
        <v>40</v>
      </c>
      <c r="AI7" s="79" t="s">
        <v>41</v>
      </c>
      <c r="AJ7" s="79" t="s">
        <v>39</v>
      </c>
      <c r="AK7" s="79" t="s">
        <v>40</v>
      </c>
      <c r="AL7" s="79" t="s">
        <v>41</v>
      </c>
      <c r="AM7" s="210"/>
    </row>
    <row r="8" spans="1:39" ht="15" customHeight="1" thickTop="1">
      <c r="A8" s="124">
        <v>1</v>
      </c>
      <c r="B8" s="32" t="s">
        <v>2</v>
      </c>
      <c r="C8" s="123">
        <v>12</v>
      </c>
      <c r="D8" s="123">
        <v>5</v>
      </c>
      <c r="E8" s="123">
        <v>17</v>
      </c>
      <c r="F8" s="123">
        <v>39</v>
      </c>
      <c r="G8" s="123">
        <v>42</v>
      </c>
      <c r="H8" s="123">
        <v>81</v>
      </c>
      <c r="I8" s="123">
        <v>42</v>
      </c>
      <c r="J8" s="123">
        <v>28</v>
      </c>
      <c r="K8" s="123">
        <v>70</v>
      </c>
      <c r="L8" s="123">
        <v>19</v>
      </c>
      <c r="M8" s="123">
        <v>32</v>
      </c>
      <c r="N8" s="123">
        <v>51</v>
      </c>
      <c r="O8" s="123">
        <v>53</v>
      </c>
      <c r="P8" s="123">
        <v>39</v>
      </c>
      <c r="Q8" s="123">
        <v>92</v>
      </c>
      <c r="R8" s="123">
        <v>46</v>
      </c>
      <c r="S8" s="123">
        <v>28</v>
      </c>
      <c r="T8" s="123">
        <v>74</v>
      </c>
      <c r="U8" s="123">
        <v>12</v>
      </c>
      <c r="V8" s="123">
        <v>3</v>
      </c>
      <c r="W8" s="123">
        <v>15</v>
      </c>
      <c r="X8" s="123">
        <v>4</v>
      </c>
      <c r="Y8" s="123"/>
      <c r="Z8" s="123">
        <v>4</v>
      </c>
      <c r="AA8" s="78" t="s">
        <v>101</v>
      </c>
      <c r="AB8" s="78" t="s">
        <v>101</v>
      </c>
      <c r="AC8" s="78" t="s">
        <v>101</v>
      </c>
      <c r="AD8" s="78" t="s">
        <v>101</v>
      </c>
      <c r="AE8" s="78" t="s">
        <v>101</v>
      </c>
      <c r="AF8" s="78" t="s">
        <v>101</v>
      </c>
      <c r="AG8" s="78" t="s">
        <v>101</v>
      </c>
      <c r="AH8" s="78" t="s">
        <v>101</v>
      </c>
      <c r="AI8" s="78" t="s">
        <v>101</v>
      </c>
      <c r="AJ8" s="78">
        <v>226</v>
      </c>
      <c r="AK8" s="78">
        <v>177</v>
      </c>
      <c r="AL8" s="132">
        <v>401</v>
      </c>
      <c r="AM8" s="130" t="s">
        <v>101</v>
      </c>
    </row>
    <row r="9" spans="1:39" ht="15" customHeight="1">
      <c r="A9" s="125">
        <v>2</v>
      </c>
      <c r="B9" s="33" t="s">
        <v>3</v>
      </c>
      <c r="C9" s="122">
        <v>6</v>
      </c>
      <c r="D9" s="122">
        <v>6</v>
      </c>
      <c r="E9" s="122">
        <v>12</v>
      </c>
      <c r="F9" s="122">
        <v>8</v>
      </c>
      <c r="G9" s="122">
        <v>12</v>
      </c>
      <c r="H9" s="122">
        <v>20</v>
      </c>
      <c r="I9" s="122">
        <v>4</v>
      </c>
      <c r="J9" s="77" t="s">
        <v>101</v>
      </c>
      <c r="K9" s="122">
        <v>4</v>
      </c>
      <c r="L9" s="122">
        <v>14</v>
      </c>
      <c r="M9" s="122">
        <v>13</v>
      </c>
      <c r="N9" s="122">
        <v>27</v>
      </c>
      <c r="O9" s="122">
        <v>16</v>
      </c>
      <c r="P9" s="122">
        <v>15</v>
      </c>
      <c r="Q9" s="122">
        <v>31</v>
      </c>
      <c r="R9" s="122">
        <v>10</v>
      </c>
      <c r="S9" s="122">
        <v>18</v>
      </c>
      <c r="T9" s="122">
        <v>28</v>
      </c>
      <c r="U9" s="122">
        <v>35</v>
      </c>
      <c r="V9" s="122">
        <v>18</v>
      </c>
      <c r="W9" s="122">
        <v>53</v>
      </c>
      <c r="X9" s="122">
        <v>22</v>
      </c>
      <c r="Y9" s="122">
        <v>12</v>
      </c>
      <c r="Z9" s="122">
        <v>34</v>
      </c>
      <c r="AA9" s="77" t="s">
        <v>101</v>
      </c>
      <c r="AB9" s="77" t="s">
        <v>101</v>
      </c>
      <c r="AC9" s="77" t="s">
        <v>101</v>
      </c>
      <c r="AD9" s="77" t="s">
        <v>101</v>
      </c>
      <c r="AE9" s="77" t="s">
        <v>101</v>
      </c>
      <c r="AF9" s="77" t="s">
        <v>101</v>
      </c>
      <c r="AG9" s="77" t="s">
        <v>101</v>
      </c>
      <c r="AH9" s="77" t="s">
        <v>101</v>
      </c>
      <c r="AI9" s="77" t="s">
        <v>101</v>
      </c>
      <c r="AJ9" s="77">
        <v>109</v>
      </c>
      <c r="AK9" s="77">
        <v>97</v>
      </c>
      <c r="AL9" s="133">
        <v>206</v>
      </c>
      <c r="AM9" s="131" t="s">
        <v>101</v>
      </c>
    </row>
    <row r="10" spans="1:39" ht="15" customHeight="1">
      <c r="A10" s="125">
        <v>3</v>
      </c>
      <c r="B10" s="33" t="s">
        <v>4</v>
      </c>
      <c r="C10" s="122">
        <v>8</v>
      </c>
      <c r="D10" s="122">
        <v>11</v>
      </c>
      <c r="E10" s="122">
        <v>19</v>
      </c>
      <c r="F10" s="122">
        <v>12</v>
      </c>
      <c r="G10" s="122">
        <v>15</v>
      </c>
      <c r="H10" s="122">
        <v>27</v>
      </c>
      <c r="I10" s="122">
        <v>22</v>
      </c>
      <c r="J10" s="122">
        <v>19</v>
      </c>
      <c r="K10" s="122">
        <v>41</v>
      </c>
      <c r="L10" s="122">
        <v>20</v>
      </c>
      <c r="M10" s="122">
        <v>22</v>
      </c>
      <c r="N10" s="122">
        <v>42</v>
      </c>
      <c r="O10" s="122">
        <v>16</v>
      </c>
      <c r="P10" s="122">
        <v>17</v>
      </c>
      <c r="Q10" s="122">
        <v>33</v>
      </c>
      <c r="R10" s="122">
        <v>22</v>
      </c>
      <c r="S10" s="122">
        <v>17</v>
      </c>
      <c r="T10" s="122">
        <v>39</v>
      </c>
      <c r="U10" s="122">
        <v>11</v>
      </c>
      <c r="V10" s="122">
        <v>11</v>
      </c>
      <c r="W10" s="122">
        <v>22</v>
      </c>
      <c r="X10" s="77" t="s">
        <v>101</v>
      </c>
      <c r="Y10" s="77" t="s">
        <v>101</v>
      </c>
      <c r="Z10" s="77" t="s">
        <v>101</v>
      </c>
      <c r="AA10" s="77" t="s">
        <v>101</v>
      </c>
      <c r="AB10" s="77" t="s">
        <v>101</v>
      </c>
      <c r="AC10" s="77" t="s">
        <v>101</v>
      </c>
      <c r="AD10" s="77" t="s">
        <v>101</v>
      </c>
      <c r="AE10" s="77" t="s">
        <v>101</v>
      </c>
      <c r="AF10" s="77" t="s">
        <v>101</v>
      </c>
      <c r="AG10" s="77" t="s">
        <v>101</v>
      </c>
      <c r="AH10" s="77" t="s">
        <v>101</v>
      </c>
      <c r="AI10" s="77" t="s">
        <v>101</v>
      </c>
      <c r="AJ10" s="77">
        <v>111</v>
      </c>
      <c r="AK10" s="77">
        <v>112</v>
      </c>
      <c r="AL10" s="133">
        <v>223</v>
      </c>
      <c r="AM10" s="131" t="s">
        <v>101</v>
      </c>
    </row>
    <row r="11" spans="1:39" ht="15" customHeight="1">
      <c r="A11" s="125">
        <v>4</v>
      </c>
      <c r="B11" s="33" t="s">
        <v>5</v>
      </c>
      <c r="C11" s="122">
        <v>4</v>
      </c>
      <c r="D11" s="122">
        <v>5</v>
      </c>
      <c r="E11" s="122">
        <v>9</v>
      </c>
      <c r="F11" s="122">
        <v>11</v>
      </c>
      <c r="G11" s="122">
        <v>10</v>
      </c>
      <c r="H11" s="122">
        <v>21</v>
      </c>
      <c r="I11" s="122">
        <v>9</v>
      </c>
      <c r="J11" s="122">
        <v>9</v>
      </c>
      <c r="K11" s="122">
        <v>18</v>
      </c>
      <c r="L11" s="122">
        <v>13</v>
      </c>
      <c r="M11" s="122">
        <v>9</v>
      </c>
      <c r="N11" s="122">
        <v>22</v>
      </c>
      <c r="O11" s="122">
        <v>14</v>
      </c>
      <c r="P11" s="122">
        <v>5</v>
      </c>
      <c r="Q11" s="122">
        <v>19</v>
      </c>
      <c r="R11" s="122">
        <v>6</v>
      </c>
      <c r="S11" s="122">
        <v>7</v>
      </c>
      <c r="T11" s="122">
        <v>13</v>
      </c>
      <c r="U11" s="122">
        <v>8</v>
      </c>
      <c r="V11" s="122">
        <v>6</v>
      </c>
      <c r="W11" s="122">
        <v>14</v>
      </c>
      <c r="X11" s="122">
        <v>3</v>
      </c>
      <c r="Y11" s="77" t="s">
        <v>101</v>
      </c>
      <c r="Z11" s="122">
        <v>3</v>
      </c>
      <c r="AA11" s="77" t="s">
        <v>101</v>
      </c>
      <c r="AB11" s="77" t="s">
        <v>101</v>
      </c>
      <c r="AC11" s="77" t="s">
        <v>101</v>
      </c>
      <c r="AD11" s="77" t="s">
        <v>101</v>
      </c>
      <c r="AE11" s="77" t="s">
        <v>101</v>
      </c>
      <c r="AF11" s="77" t="s">
        <v>101</v>
      </c>
      <c r="AG11" s="77" t="s">
        <v>101</v>
      </c>
      <c r="AH11" s="77" t="s">
        <v>101</v>
      </c>
      <c r="AI11" s="77" t="s">
        <v>101</v>
      </c>
      <c r="AJ11" s="77">
        <v>73</v>
      </c>
      <c r="AK11" s="77">
        <v>48</v>
      </c>
      <c r="AL11" s="133">
        <v>121</v>
      </c>
      <c r="AM11" s="131" t="s">
        <v>101</v>
      </c>
    </row>
    <row r="12" spans="1:39" ht="15" customHeight="1">
      <c r="A12" s="125">
        <v>5</v>
      </c>
      <c r="B12" s="33" t="s">
        <v>6</v>
      </c>
      <c r="C12" s="122">
        <v>4</v>
      </c>
      <c r="D12" s="122">
        <v>11</v>
      </c>
      <c r="E12" s="122">
        <v>15</v>
      </c>
      <c r="F12" s="122">
        <v>24</v>
      </c>
      <c r="G12" s="122">
        <v>13</v>
      </c>
      <c r="H12" s="122">
        <v>37</v>
      </c>
      <c r="I12" s="122">
        <v>23</v>
      </c>
      <c r="J12" s="122">
        <v>17</v>
      </c>
      <c r="K12" s="122">
        <v>40</v>
      </c>
      <c r="L12" s="122">
        <v>22</v>
      </c>
      <c r="M12" s="122">
        <v>19</v>
      </c>
      <c r="N12" s="122">
        <v>41</v>
      </c>
      <c r="O12" s="122">
        <v>16</v>
      </c>
      <c r="P12" s="122">
        <v>22</v>
      </c>
      <c r="Q12" s="122">
        <v>38</v>
      </c>
      <c r="R12" s="122">
        <v>19</v>
      </c>
      <c r="S12" s="122">
        <v>24</v>
      </c>
      <c r="T12" s="122">
        <v>43</v>
      </c>
      <c r="U12" s="122">
        <v>8</v>
      </c>
      <c r="V12" s="122">
        <v>8</v>
      </c>
      <c r="W12" s="122">
        <v>16</v>
      </c>
      <c r="X12" s="77" t="s">
        <v>101</v>
      </c>
      <c r="Y12" s="122">
        <v>2</v>
      </c>
      <c r="Z12" s="122">
        <v>2</v>
      </c>
      <c r="AA12" s="77">
        <v>1</v>
      </c>
      <c r="AB12" s="122">
        <v>1</v>
      </c>
      <c r="AC12" s="122">
        <v>2</v>
      </c>
      <c r="AD12" s="122">
        <v>1</v>
      </c>
      <c r="AE12" s="77" t="s">
        <v>101</v>
      </c>
      <c r="AF12" s="122">
        <v>1</v>
      </c>
      <c r="AG12" s="77" t="s">
        <v>101</v>
      </c>
      <c r="AH12" s="77" t="s">
        <v>101</v>
      </c>
      <c r="AI12" s="77" t="s">
        <v>101</v>
      </c>
      <c r="AJ12" s="77">
        <v>118</v>
      </c>
      <c r="AK12" s="77">
        <v>117</v>
      </c>
      <c r="AL12" s="133">
        <v>235</v>
      </c>
      <c r="AM12" s="131" t="s">
        <v>101</v>
      </c>
    </row>
    <row r="13" spans="1:39" ht="15" customHeight="1">
      <c r="A13" s="125">
        <v>6</v>
      </c>
      <c r="B13" s="33" t="s">
        <v>118</v>
      </c>
      <c r="C13" s="77"/>
      <c r="D13" s="77"/>
      <c r="E13" s="77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77"/>
      <c r="AC13" s="122"/>
      <c r="AD13" s="77"/>
      <c r="AE13" s="77"/>
      <c r="AF13" s="77"/>
      <c r="AG13" s="77"/>
      <c r="AH13" s="77"/>
      <c r="AI13" s="77"/>
      <c r="AJ13" s="77"/>
      <c r="AK13" s="77"/>
      <c r="AL13" s="133"/>
      <c r="AM13" s="131"/>
    </row>
    <row r="14" spans="1:39" ht="15" customHeight="1">
      <c r="A14" s="125">
        <v>7</v>
      </c>
      <c r="B14" s="33" t="s">
        <v>119</v>
      </c>
      <c r="C14" s="77"/>
      <c r="D14" s="77"/>
      <c r="E14" s="77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77"/>
      <c r="Z14" s="122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133"/>
      <c r="AM14" s="131"/>
    </row>
    <row r="15" spans="1:39" ht="15" customHeight="1">
      <c r="A15" s="125">
        <v>8</v>
      </c>
      <c r="B15" s="33" t="s">
        <v>7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133"/>
      <c r="AM15" s="131"/>
    </row>
    <row r="16" spans="1:39" ht="15" customHeight="1">
      <c r="A16" s="125">
        <v>9</v>
      </c>
      <c r="B16" s="33" t="s">
        <v>8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77"/>
      <c r="Z16" s="122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133"/>
      <c r="AM16" s="131"/>
    </row>
    <row r="17" spans="1:39" ht="15" customHeight="1">
      <c r="A17" s="125">
        <v>10</v>
      </c>
      <c r="B17" s="33" t="s">
        <v>120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77"/>
      <c r="AE17" s="77"/>
      <c r="AF17" s="77"/>
      <c r="AG17" s="77"/>
      <c r="AH17" s="77"/>
      <c r="AI17" s="77"/>
      <c r="AJ17" s="77"/>
      <c r="AK17" s="77"/>
      <c r="AL17" s="133"/>
      <c r="AM17" s="131"/>
    </row>
    <row r="18" spans="1:39" ht="15" customHeight="1">
      <c r="A18" s="125">
        <v>11</v>
      </c>
      <c r="B18" s="33" t="s">
        <v>10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77"/>
      <c r="Z18" s="122"/>
      <c r="AA18" s="122"/>
      <c r="AB18" s="77"/>
      <c r="AC18" s="122"/>
      <c r="AD18" s="77"/>
      <c r="AE18" s="77"/>
      <c r="AF18" s="77"/>
      <c r="AG18" s="77"/>
      <c r="AH18" s="77"/>
      <c r="AI18" s="77"/>
      <c r="AJ18" s="77"/>
      <c r="AK18" s="77"/>
      <c r="AL18" s="133"/>
      <c r="AM18" s="131"/>
    </row>
    <row r="19" spans="1:39" ht="15" customHeight="1">
      <c r="A19" s="125">
        <v>12</v>
      </c>
      <c r="B19" s="33" t="s">
        <v>11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77"/>
      <c r="AC19" s="122"/>
      <c r="AD19" s="77"/>
      <c r="AE19" s="77"/>
      <c r="AF19" s="77"/>
      <c r="AG19" s="77"/>
      <c r="AH19" s="77"/>
      <c r="AI19" s="77"/>
      <c r="AJ19" s="77"/>
      <c r="AK19" s="77"/>
      <c r="AL19" s="133"/>
      <c r="AM19" s="131"/>
    </row>
    <row r="20" spans="1:39" ht="15" customHeight="1">
      <c r="A20" s="125">
        <v>13</v>
      </c>
      <c r="B20" s="33" t="s">
        <v>12</v>
      </c>
      <c r="C20" s="122"/>
      <c r="D20" s="77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77"/>
      <c r="AE20" s="77"/>
      <c r="AF20" s="77"/>
      <c r="AG20" s="77"/>
      <c r="AH20" s="77"/>
      <c r="AI20" s="77"/>
      <c r="AJ20" s="77"/>
      <c r="AK20" s="77"/>
      <c r="AL20" s="133"/>
      <c r="AM20" s="131"/>
    </row>
    <row r="21" spans="1:39" ht="15" customHeight="1">
      <c r="A21" s="125">
        <v>14</v>
      </c>
      <c r="B21" s="33" t="s">
        <v>13</v>
      </c>
      <c r="C21" s="77"/>
      <c r="D21" s="77"/>
      <c r="E21" s="77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77"/>
      <c r="Z21" s="122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133"/>
      <c r="AM21" s="131"/>
    </row>
    <row r="22" spans="1:39" ht="15" customHeight="1">
      <c r="A22" s="125">
        <v>15</v>
      </c>
      <c r="B22" s="33" t="s">
        <v>121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77"/>
      <c r="AE22" s="77"/>
      <c r="AF22" s="77"/>
      <c r="AG22" s="77"/>
      <c r="AH22" s="77"/>
      <c r="AI22" s="77"/>
      <c r="AJ22" s="77"/>
      <c r="AK22" s="77"/>
      <c r="AL22" s="133"/>
      <c r="AM22" s="131"/>
    </row>
    <row r="23" spans="1:39" ht="15" customHeight="1">
      <c r="A23" s="125">
        <v>16</v>
      </c>
      <c r="B23" s="33" t="s">
        <v>14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77"/>
      <c r="AB23" s="77"/>
      <c r="AC23" s="77"/>
      <c r="AD23" s="122"/>
      <c r="AE23" s="77"/>
      <c r="AF23" s="122"/>
      <c r="AG23" s="77"/>
      <c r="AH23" s="77"/>
      <c r="AI23" s="77"/>
      <c r="AJ23" s="77"/>
      <c r="AK23" s="77"/>
      <c r="AL23" s="133"/>
      <c r="AM23" s="131"/>
    </row>
    <row r="24" spans="1:39" ht="15" customHeight="1">
      <c r="A24" s="125">
        <v>17</v>
      </c>
      <c r="B24" s="33" t="s">
        <v>15</v>
      </c>
      <c r="C24" s="77"/>
      <c r="D24" s="77"/>
      <c r="E24" s="77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77"/>
      <c r="AC24" s="122"/>
      <c r="AD24" s="77"/>
      <c r="AE24" s="77"/>
      <c r="AF24" s="77"/>
      <c r="AG24" s="77"/>
      <c r="AH24" s="77"/>
      <c r="AI24" s="77"/>
      <c r="AJ24" s="77"/>
      <c r="AK24" s="77"/>
      <c r="AL24" s="133"/>
      <c r="AM24" s="131"/>
    </row>
    <row r="25" spans="1:39" ht="15" customHeight="1">
      <c r="A25" s="125">
        <v>18</v>
      </c>
      <c r="B25" s="33" t="s">
        <v>16</v>
      </c>
      <c r="C25" s="77"/>
      <c r="D25" s="77"/>
      <c r="E25" s="77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77"/>
      <c r="AE25" s="122"/>
      <c r="AF25" s="122"/>
      <c r="AG25" s="77"/>
      <c r="AH25" s="77"/>
      <c r="AI25" s="77"/>
      <c r="AJ25" s="77"/>
      <c r="AK25" s="77"/>
      <c r="AL25" s="133"/>
      <c r="AM25" s="131"/>
    </row>
    <row r="26" spans="1:39" ht="15" customHeight="1">
      <c r="A26" s="125">
        <v>19</v>
      </c>
      <c r="B26" s="33" t="s">
        <v>17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133"/>
      <c r="AM26" s="131"/>
    </row>
    <row r="27" spans="1:39" ht="15" customHeight="1">
      <c r="A27" s="125">
        <v>20</v>
      </c>
      <c r="B27" s="33" t="s">
        <v>18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77"/>
      <c r="Z27" s="122"/>
      <c r="AA27" s="122"/>
      <c r="AB27" s="122"/>
      <c r="AC27" s="122"/>
      <c r="AD27" s="77"/>
      <c r="AE27" s="77"/>
      <c r="AF27" s="77"/>
      <c r="AG27" s="77"/>
      <c r="AH27" s="77"/>
      <c r="AI27" s="77"/>
      <c r="AJ27" s="77"/>
      <c r="AK27" s="77"/>
      <c r="AL27" s="133"/>
      <c r="AM27" s="131"/>
    </row>
    <row r="28" spans="1:39" ht="15" customHeight="1">
      <c r="A28" s="54">
        <v>21</v>
      </c>
      <c r="B28" s="55" t="s">
        <v>19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135"/>
      <c r="Z28" s="56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6"/>
      <c r="AM28" s="134"/>
    </row>
    <row r="29" spans="1:39" ht="15" customHeight="1">
      <c r="A29" s="213" t="s">
        <v>28</v>
      </c>
      <c r="B29" s="214"/>
      <c r="C29" s="155">
        <f>SUM(C9:C28)</f>
        <v>22</v>
      </c>
      <c r="D29" s="155">
        <f>SUM(D9:D28)</f>
        <v>33</v>
      </c>
      <c r="E29" s="155">
        <f t="shared" ref="E29" si="0">SUM(C29:D29)</f>
        <v>55</v>
      </c>
      <c r="F29" s="155">
        <f>SUM(F8:F28)</f>
        <v>94</v>
      </c>
      <c r="G29" s="155">
        <f>SUM(G8:G28)</f>
        <v>92</v>
      </c>
      <c r="H29" s="155">
        <f t="shared" ref="H29" si="1">SUM(F29:G29)</f>
        <v>186</v>
      </c>
      <c r="I29" s="155">
        <f>SUM(I8:I28)</f>
        <v>100</v>
      </c>
      <c r="J29" s="155">
        <f>SUM(J8:J28)</f>
        <v>73</v>
      </c>
      <c r="K29" s="155">
        <f t="shared" ref="K29" si="2">SUM(I29:J29)</f>
        <v>173</v>
      </c>
      <c r="L29" s="155">
        <f>SUM(L8:L28)</f>
        <v>88</v>
      </c>
      <c r="M29" s="155">
        <f>SUM(M8:M28)</f>
        <v>95</v>
      </c>
      <c r="N29" s="155">
        <f t="shared" ref="N29" si="3">SUM(L29:M29)</f>
        <v>183</v>
      </c>
      <c r="O29" s="155">
        <f>SUM(O8:O28)</f>
        <v>115</v>
      </c>
      <c r="P29" s="155">
        <f>SUM(P8:P28)</f>
        <v>98</v>
      </c>
      <c r="Q29" s="155">
        <f t="shared" ref="Q29" si="4">SUM(O29:P29)</f>
        <v>213</v>
      </c>
      <c r="R29" s="155">
        <f>SUM(R8:R28)</f>
        <v>103</v>
      </c>
      <c r="S29" s="155">
        <f>SUM(S8:S28)</f>
        <v>94</v>
      </c>
      <c r="T29" s="155">
        <f t="shared" ref="T29" si="5">SUM(R29:S29)</f>
        <v>197</v>
      </c>
      <c r="U29" s="155">
        <f>SUM(U8:U28)</f>
        <v>74</v>
      </c>
      <c r="V29" s="155">
        <f>SUM(V8:V28)</f>
        <v>46</v>
      </c>
      <c r="W29" s="155">
        <f t="shared" ref="W29" si="6">SUM(U29:V29)</f>
        <v>120</v>
      </c>
      <c r="X29" s="155">
        <f>SUM(X8:X28)</f>
        <v>29</v>
      </c>
      <c r="Y29" s="155">
        <f>SUM(Y8:Y28)</f>
        <v>14</v>
      </c>
      <c r="Z29" s="155">
        <f t="shared" ref="Z29" si="7">SUM(X29:Y29)</f>
        <v>43</v>
      </c>
      <c r="AA29" s="155">
        <f>SUM(AA9:AA28)</f>
        <v>1</v>
      </c>
      <c r="AB29" s="155">
        <f>SUM(AB9:AB28)</f>
        <v>1</v>
      </c>
      <c r="AC29" s="155">
        <f>SUM(AA29:AB29)</f>
        <v>2</v>
      </c>
      <c r="AD29" s="155">
        <f>SUM(AD22:AD28)</f>
        <v>0</v>
      </c>
      <c r="AE29" s="155"/>
      <c r="AF29" s="155">
        <f>SUM(AF22:AF28)</f>
        <v>0</v>
      </c>
      <c r="AG29" s="170">
        <f>SUM(AG20:AG28)</f>
        <v>0</v>
      </c>
      <c r="AH29" s="170"/>
      <c r="AI29" s="170">
        <f>SUM(AG29:AH29)</f>
        <v>0</v>
      </c>
      <c r="AJ29" s="155">
        <f>SUM(AJ8:AJ28)</f>
        <v>637</v>
      </c>
      <c r="AK29" s="155">
        <f>SUM(AK8:AK28)</f>
        <v>551</v>
      </c>
      <c r="AL29" s="155">
        <f t="shared" ref="AL29" si="8">SUM(AJ29:AK29)</f>
        <v>1188</v>
      </c>
      <c r="AM29" s="83"/>
    </row>
    <row r="30" spans="1:39" ht="15" customHeight="1">
      <c r="A30" s="40">
        <v>22</v>
      </c>
      <c r="B30" s="37" t="s">
        <v>20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37"/>
      <c r="AK30" s="37"/>
      <c r="AL30" s="37"/>
      <c r="AM30" s="42"/>
    </row>
    <row r="31" spans="1:39" ht="15" customHeight="1">
      <c r="A31" s="40">
        <v>23</v>
      </c>
      <c r="B31" s="37" t="s">
        <v>122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37"/>
      <c r="AK31" s="37"/>
      <c r="AL31" s="37"/>
      <c r="AM31" s="42"/>
    </row>
    <row r="32" spans="1:39" ht="15" customHeight="1">
      <c r="A32" s="211" t="s">
        <v>28</v>
      </c>
      <c r="B32" s="212"/>
      <c r="C32" s="101">
        <f t="shared" ref="C32:X32" si="9">SUM(C30:C31)</f>
        <v>0</v>
      </c>
      <c r="D32" s="101">
        <f t="shared" si="9"/>
        <v>0</v>
      </c>
      <c r="E32" s="101">
        <f t="shared" si="9"/>
        <v>0</v>
      </c>
      <c r="F32" s="101">
        <f t="shared" si="9"/>
        <v>0</v>
      </c>
      <c r="G32" s="101">
        <f t="shared" si="9"/>
        <v>0</v>
      </c>
      <c r="H32" s="101">
        <f t="shared" si="9"/>
        <v>0</v>
      </c>
      <c r="I32" s="101">
        <f t="shared" si="9"/>
        <v>0</v>
      </c>
      <c r="J32" s="101">
        <f t="shared" si="9"/>
        <v>0</v>
      </c>
      <c r="K32" s="101">
        <f t="shared" si="9"/>
        <v>0</v>
      </c>
      <c r="L32" s="101">
        <f t="shared" si="9"/>
        <v>0</v>
      </c>
      <c r="M32" s="101">
        <f t="shared" si="9"/>
        <v>0</v>
      </c>
      <c r="N32" s="101">
        <f t="shared" si="9"/>
        <v>0</v>
      </c>
      <c r="O32" s="101">
        <f t="shared" si="9"/>
        <v>0</v>
      </c>
      <c r="P32" s="101">
        <f t="shared" si="9"/>
        <v>0</v>
      </c>
      <c r="Q32" s="101">
        <f t="shared" si="9"/>
        <v>0</v>
      </c>
      <c r="R32" s="101">
        <f t="shared" si="9"/>
        <v>0</v>
      </c>
      <c r="S32" s="101">
        <f t="shared" si="9"/>
        <v>0</v>
      </c>
      <c r="T32" s="101">
        <f t="shared" si="9"/>
        <v>0</v>
      </c>
      <c r="U32" s="101">
        <f t="shared" si="9"/>
        <v>0</v>
      </c>
      <c r="V32" s="101">
        <f t="shared" si="9"/>
        <v>0</v>
      </c>
      <c r="W32" s="101">
        <f t="shared" si="9"/>
        <v>0</v>
      </c>
      <c r="X32" s="102">
        <f t="shared" si="9"/>
        <v>0</v>
      </c>
      <c r="Y32" s="102"/>
      <c r="Z32" s="102">
        <f>SUM(Z30:Z31)</f>
        <v>0</v>
      </c>
      <c r="AA32" s="102"/>
      <c r="AB32" s="102"/>
      <c r="AC32" s="102"/>
      <c r="AD32" s="102"/>
      <c r="AE32" s="102"/>
      <c r="AF32" s="102">
        <v>0</v>
      </c>
      <c r="AG32" s="102">
        <v>0</v>
      </c>
      <c r="AH32" s="102">
        <v>0</v>
      </c>
      <c r="AI32" s="102">
        <v>0</v>
      </c>
      <c r="AJ32" s="101">
        <f>SUM(AJ30:AJ31)</f>
        <v>0</v>
      </c>
      <c r="AK32" s="101">
        <f>SUM(AK30:AK31)</f>
        <v>0</v>
      </c>
      <c r="AL32" s="101">
        <f>SUM(AL30:AL31)</f>
        <v>0</v>
      </c>
      <c r="AM32" s="103"/>
    </row>
    <row r="33" spans="1:39" ht="15" customHeight="1" thickBot="1">
      <c r="A33" s="71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72"/>
      <c r="AK33" s="72"/>
      <c r="AL33" s="72"/>
      <c r="AM33" s="75"/>
    </row>
    <row r="34" spans="1:39" ht="15" customHeight="1" thickTop="1" thickBot="1">
      <c r="A34" s="200" t="s">
        <v>123</v>
      </c>
      <c r="B34" s="201"/>
      <c r="C34" s="156">
        <v>213</v>
      </c>
      <c r="D34" s="156">
        <v>198</v>
      </c>
      <c r="E34" s="156">
        <v>411</v>
      </c>
      <c r="F34" s="156">
        <v>413</v>
      </c>
      <c r="G34" s="156">
        <v>413</v>
      </c>
      <c r="H34" s="156">
        <v>826</v>
      </c>
      <c r="I34" s="156">
        <v>430</v>
      </c>
      <c r="J34" s="156">
        <v>445</v>
      </c>
      <c r="K34" s="156">
        <v>875</v>
      </c>
      <c r="L34" s="156">
        <v>522</v>
      </c>
      <c r="M34" s="156">
        <v>429</v>
      </c>
      <c r="N34" s="156">
        <v>951</v>
      </c>
      <c r="O34" s="156">
        <v>481</v>
      </c>
      <c r="P34" s="156">
        <v>434</v>
      </c>
      <c r="Q34" s="156">
        <v>915</v>
      </c>
      <c r="R34" s="156">
        <v>421</v>
      </c>
      <c r="S34" s="156">
        <v>411</v>
      </c>
      <c r="T34" s="156">
        <v>832</v>
      </c>
      <c r="U34" s="156">
        <v>321</v>
      </c>
      <c r="V34" s="156">
        <v>218</v>
      </c>
      <c r="W34" s="156">
        <v>539</v>
      </c>
      <c r="X34" s="156">
        <v>102</v>
      </c>
      <c r="Y34" s="156">
        <v>49</v>
      </c>
      <c r="Z34" s="156">
        <v>151</v>
      </c>
      <c r="AA34" s="156">
        <v>33</v>
      </c>
      <c r="AB34" s="156">
        <v>16</v>
      </c>
      <c r="AC34" s="156">
        <v>49</v>
      </c>
      <c r="AD34" s="156">
        <v>7</v>
      </c>
      <c r="AE34" s="156"/>
      <c r="AF34" s="156">
        <v>8</v>
      </c>
      <c r="AG34" s="171">
        <v>0</v>
      </c>
      <c r="AH34" s="171">
        <v>0</v>
      </c>
      <c r="AI34" s="171">
        <v>0</v>
      </c>
      <c r="AJ34" s="156">
        <v>2988</v>
      </c>
      <c r="AK34" s="156">
        <v>2649</v>
      </c>
      <c r="AL34" s="156">
        <v>5637</v>
      </c>
      <c r="AM34" s="104"/>
    </row>
    <row r="35" spans="1:39" ht="15.75" thickTop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</row>
    <row r="36" spans="1:39" s="151" customFormat="1" ht="12.95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50"/>
      <c r="AL36" s="150"/>
    </row>
    <row r="37" spans="1:39" ht="14.1" customHeight="1">
      <c r="B37" s="27"/>
      <c r="C37" s="27" t="s">
        <v>99</v>
      </c>
      <c r="D37" s="27"/>
      <c r="E37" s="27"/>
      <c r="F37" s="27"/>
      <c r="G37" s="27"/>
      <c r="H37" s="27"/>
      <c r="I37" s="27"/>
      <c r="J37" s="27"/>
      <c r="K37" s="27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AC37" s="27" t="s">
        <v>183</v>
      </c>
      <c r="AD37" s="27"/>
      <c r="AE37" s="27"/>
      <c r="AF37" s="27"/>
      <c r="AG37" s="27"/>
      <c r="AH37" s="27"/>
      <c r="AI37" s="27"/>
      <c r="AJ37" s="27"/>
      <c r="AK37" s="27"/>
      <c r="AL37" s="27"/>
    </row>
    <row r="38" spans="1:39" ht="14.1" customHeight="1">
      <c r="B38" s="27"/>
      <c r="C38" s="27" t="s">
        <v>74</v>
      </c>
      <c r="D38" s="27"/>
      <c r="E38" s="27"/>
      <c r="F38" s="27"/>
      <c r="G38" s="27"/>
      <c r="H38" s="27"/>
      <c r="I38" s="27"/>
      <c r="J38" s="27"/>
      <c r="K38" s="27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AC38" s="27" t="s">
        <v>98</v>
      </c>
      <c r="AD38" s="27"/>
      <c r="AE38" s="27"/>
      <c r="AF38" s="27"/>
      <c r="AG38" s="27"/>
      <c r="AH38" s="27"/>
      <c r="AI38" s="27"/>
      <c r="AJ38" s="27"/>
      <c r="AK38" s="27"/>
      <c r="AL38" s="27"/>
    </row>
    <row r="39" spans="1:39" ht="14.1" customHeight="1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AC39" s="27"/>
      <c r="AD39" s="27"/>
      <c r="AE39" s="27"/>
      <c r="AF39" s="27"/>
      <c r="AG39" s="27"/>
      <c r="AH39" s="27"/>
      <c r="AI39" s="27"/>
      <c r="AJ39" s="27"/>
      <c r="AK39" s="27"/>
      <c r="AL39" s="27"/>
    </row>
    <row r="40" spans="1:39" ht="14.1" customHeight="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AC40" s="161"/>
      <c r="AD40" s="161"/>
      <c r="AE40" s="161"/>
      <c r="AF40" s="162"/>
      <c r="AG40" s="162"/>
      <c r="AH40" s="162"/>
      <c r="AI40" s="162"/>
      <c r="AJ40" s="162"/>
      <c r="AK40" s="162"/>
      <c r="AL40" s="161"/>
    </row>
    <row r="41" spans="1:39" ht="14.1" customHeight="1">
      <c r="B41" s="27"/>
      <c r="C41" s="27" t="s">
        <v>194</v>
      </c>
      <c r="D41" s="27"/>
      <c r="E41" s="27"/>
      <c r="F41" s="27"/>
      <c r="G41" s="27"/>
      <c r="H41" s="27"/>
      <c r="I41" s="27"/>
      <c r="J41" s="27"/>
      <c r="K41" s="27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AC41" s="27" t="s">
        <v>192</v>
      </c>
      <c r="AD41" s="27"/>
      <c r="AE41" s="27"/>
      <c r="AF41" s="27"/>
      <c r="AG41" s="27"/>
      <c r="AH41" s="27"/>
      <c r="AI41" s="27"/>
      <c r="AJ41" s="27"/>
      <c r="AK41" s="27"/>
      <c r="AL41" s="27"/>
    </row>
    <row r="42" spans="1:39" ht="14.1" customHeight="1">
      <c r="B42" s="27"/>
      <c r="C42" s="27" t="s">
        <v>195</v>
      </c>
      <c r="D42" s="27"/>
      <c r="E42" s="27"/>
      <c r="F42" s="27"/>
      <c r="G42" s="27"/>
      <c r="H42" s="27"/>
      <c r="I42" s="27"/>
      <c r="J42" s="27"/>
      <c r="K42" s="27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AC42" s="27" t="s">
        <v>193</v>
      </c>
      <c r="AD42" s="27"/>
      <c r="AE42" s="27"/>
      <c r="AF42" s="27"/>
      <c r="AG42" s="27"/>
      <c r="AH42" s="27"/>
      <c r="AI42" s="27"/>
      <c r="AJ42" s="27"/>
      <c r="AK42" s="27"/>
      <c r="AL42" s="27"/>
    </row>
  </sheetData>
  <mergeCells count="23">
    <mergeCell ref="A1:AM1"/>
    <mergeCell ref="A2:AM2"/>
    <mergeCell ref="A3:AM3"/>
    <mergeCell ref="U6:W6"/>
    <mergeCell ref="X6:Z6"/>
    <mergeCell ref="AA6:AC6"/>
    <mergeCell ref="AD6:AF6"/>
    <mergeCell ref="AG6:AI6"/>
    <mergeCell ref="AJ6:AL6"/>
    <mergeCell ref="C6:E6"/>
    <mergeCell ref="F6:H6"/>
    <mergeCell ref="I6:K6"/>
    <mergeCell ref="L6:N6"/>
    <mergeCell ref="O6:Q6"/>
    <mergeCell ref="R6:T6"/>
    <mergeCell ref="A4:B4"/>
    <mergeCell ref="A34:B34"/>
    <mergeCell ref="C5:AL5"/>
    <mergeCell ref="A5:A7"/>
    <mergeCell ref="B5:B7"/>
    <mergeCell ref="AM5:AM7"/>
    <mergeCell ref="A32:B32"/>
    <mergeCell ref="A29:B29"/>
  </mergeCells>
  <pageMargins left="0.21" right="0.19" top="0.28999999999999998" bottom="0.19" header="0.23" footer="0.14000000000000001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42"/>
  <sheetViews>
    <sheetView topLeftCell="A16" workbookViewId="0">
      <selection activeCell="A36" sqref="A36:XFD42"/>
    </sheetView>
  </sheetViews>
  <sheetFormatPr defaultRowHeight="15"/>
  <cols>
    <col min="1" max="1" width="3" customWidth="1"/>
    <col min="2" max="2" width="16.85546875" customWidth="1"/>
    <col min="3" max="4" width="3.140625" customWidth="1"/>
    <col min="5" max="5" width="3.7109375" customWidth="1"/>
    <col min="6" max="6" width="4.7109375" customWidth="1"/>
    <col min="7" max="7" width="4.28515625" customWidth="1"/>
    <col min="8" max="8" width="5.85546875" customWidth="1"/>
    <col min="9" max="9" width="7.28515625" customWidth="1"/>
    <col min="10" max="10" width="3.7109375" customWidth="1"/>
    <col min="11" max="11" width="3.42578125" customWidth="1"/>
    <col min="12" max="13" width="4.28515625" customWidth="1"/>
    <col min="14" max="14" width="3.7109375" customWidth="1"/>
    <col min="15" max="17" width="4.28515625" customWidth="1"/>
    <col min="18" max="18" width="3.5703125" customWidth="1"/>
    <col min="19" max="19" width="3.7109375" customWidth="1"/>
    <col min="20" max="20" width="4" customWidth="1"/>
    <col min="21" max="21" width="4.28515625" customWidth="1"/>
    <col min="22" max="22" width="3.5703125" customWidth="1"/>
    <col min="23" max="23" width="3.7109375" customWidth="1"/>
    <col min="24" max="24" width="3.5703125" customWidth="1"/>
    <col min="25" max="25" width="4.28515625" customWidth="1"/>
    <col min="26" max="26" width="3.85546875" customWidth="1"/>
    <col min="27" max="27" width="3.28515625" customWidth="1"/>
    <col min="28" max="29" width="4.28515625" customWidth="1"/>
    <col min="30" max="31" width="3.7109375" customWidth="1"/>
    <col min="32" max="32" width="3.5703125" customWidth="1"/>
    <col min="33" max="33" width="4.28515625" customWidth="1"/>
    <col min="34" max="34" width="4.7109375" customWidth="1"/>
    <col min="35" max="35" width="4.42578125" customWidth="1"/>
    <col min="36" max="36" width="5" customWidth="1"/>
    <col min="37" max="37" width="4.28515625" customWidth="1"/>
    <col min="38" max="38" width="5.85546875" customWidth="1"/>
  </cols>
  <sheetData>
    <row r="1" spans="1:46">
      <c r="A1" s="215" t="s">
        <v>124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36"/>
      <c r="AN1" s="36"/>
      <c r="AO1" s="36"/>
      <c r="AP1" s="36"/>
      <c r="AQ1" s="36"/>
      <c r="AR1" s="36"/>
      <c r="AS1" s="36"/>
      <c r="AT1" s="36"/>
    </row>
    <row r="2" spans="1:46">
      <c r="A2" s="215" t="s">
        <v>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36"/>
      <c r="AN2" s="36"/>
      <c r="AO2" s="36"/>
      <c r="AP2" s="36"/>
      <c r="AQ2" s="36"/>
      <c r="AR2" s="36"/>
      <c r="AS2" s="36"/>
      <c r="AT2" s="36"/>
    </row>
    <row r="3" spans="1:46">
      <c r="A3" s="220" t="s">
        <v>173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36"/>
      <c r="AN3" s="36"/>
      <c r="AO3" s="36"/>
      <c r="AP3" s="36"/>
      <c r="AQ3" s="36"/>
      <c r="AR3" s="36"/>
      <c r="AS3" s="36"/>
      <c r="AT3" s="36"/>
    </row>
    <row r="4" spans="1:46" ht="15.75" thickBot="1">
      <c r="A4" s="225" t="s">
        <v>190</v>
      </c>
      <c r="B4" s="225"/>
      <c r="C4" s="225"/>
      <c r="D4" s="225"/>
      <c r="E4" s="225"/>
      <c r="F4" s="225"/>
      <c r="G4" s="22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36"/>
      <c r="AN4" s="36"/>
      <c r="AO4" s="36"/>
      <c r="AP4" s="36"/>
      <c r="AQ4" s="36"/>
      <c r="AR4" s="36"/>
      <c r="AS4" s="36"/>
      <c r="AT4" s="36"/>
    </row>
    <row r="5" spans="1:46" ht="15" customHeight="1" thickTop="1">
      <c r="A5" s="238" t="s">
        <v>0</v>
      </c>
      <c r="B5" s="235" t="s">
        <v>77</v>
      </c>
      <c r="C5" s="222" t="s">
        <v>125</v>
      </c>
      <c r="D5" s="223"/>
      <c r="E5" s="224"/>
      <c r="F5" s="235" t="s">
        <v>129</v>
      </c>
      <c r="G5" s="231" t="s">
        <v>130</v>
      </c>
      <c r="H5" s="231"/>
      <c r="I5" s="231"/>
      <c r="J5" s="232" t="s">
        <v>133</v>
      </c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4"/>
      <c r="AL5" s="217" t="s">
        <v>97</v>
      </c>
    </row>
    <row r="6" spans="1:46" ht="15" customHeight="1">
      <c r="A6" s="239"/>
      <c r="B6" s="236"/>
      <c r="C6" s="228" t="s">
        <v>126</v>
      </c>
      <c r="D6" s="229"/>
      <c r="E6" s="230"/>
      <c r="F6" s="236"/>
      <c r="G6" s="241" t="s">
        <v>131</v>
      </c>
      <c r="H6" s="241" t="s">
        <v>132</v>
      </c>
      <c r="I6" s="120" t="s">
        <v>131</v>
      </c>
      <c r="J6" s="221" t="s">
        <v>134</v>
      </c>
      <c r="K6" s="221"/>
      <c r="L6" s="221"/>
      <c r="M6" s="221"/>
      <c r="N6" s="221" t="s">
        <v>135</v>
      </c>
      <c r="O6" s="221"/>
      <c r="P6" s="221"/>
      <c r="Q6" s="221"/>
      <c r="R6" s="221" t="s">
        <v>136</v>
      </c>
      <c r="S6" s="221"/>
      <c r="T6" s="221"/>
      <c r="U6" s="221"/>
      <c r="V6" s="221" t="s">
        <v>147</v>
      </c>
      <c r="W6" s="221"/>
      <c r="X6" s="221"/>
      <c r="Y6" s="221"/>
      <c r="Z6" s="221" t="s">
        <v>73</v>
      </c>
      <c r="AA6" s="221"/>
      <c r="AB6" s="221"/>
      <c r="AC6" s="221"/>
      <c r="AD6" s="243" t="s">
        <v>137</v>
      </c>
      <c r="AE6" s="244"/>
      <c r="AF6" s="244"/>
      <c r="AG6" s="245"/>
      <c r="AH6" s="221" t="s">
        <v>28</v>
      </c>
      <c r="AI6" s="221"/>
      <c r="AJ6" s="221"/>
      <c r="AK6" s="221"/>
      <c r="AL6" s="218"/>
    </row>
    <row r="7" spans="1:46" ht="15" customHeight="1" thickBot="1">
      <c r="A7" s="240"/>
      <c r="B7" s="237"/>
      <c r="C7" s="48"/>
      <c r="D7" s="49"/>
      <c r="E7" s="50"/>
      <c r="F7" s="237"/>
      <c r="G7" s="237"/>
      <c r="H7" s="237"/>
      <c r="I7" s="121" t="s">
        <v>172</v>
      </c>
      <c r="J7" s="47" t="s">
        <v>39</v>
      </c>
      <c r="K7" s="47" t="s">
        <v>40</v>
      </c>
      <c r="L7" s="47" t="s">
        <v>170</v>
      </c>
      <c r="M7" s="47" t="s">
        <v>171</v>
      </c>
      <c r="N7" s="47" t="s">
        <v>39</v>
      </c>
      <c r="O7" s="47" t="s">
        <v>40</v>
      </c>
      <c r="P7" s="47" t="s">
        <v>170</v>
      </c>
      <c r="Q7" s="47" t="s">
        <v>171</v>
      </c>
      <c r="R7" s="47" t="s">
        <v>39</v>
      </c>
      <c r="S7" s="47" t="s">
        <v>40</v>
      </c>
      <c r="T7" s="47" t="s">
        <v>170</v>
      </c>
      <c r="U7" s="47" t="s">
        <v>171</v>
      </c>
      <c r="V7" s="47" t="s">
        <v>39</v>
      </c>
      <c r="W7" s="47" t="s">
        <v>40</v>
      </c>
      <c r="X7" s="47" t="s">
        <v>170</v>
      </c>
      <c r="Y7" s="47" t="s">
        <v>171</v>
      </c>
      <c r="Z7" s="47" t="s">
        <v>39</v>
      </c>
      <c r="AA7" s="47" t="s">
        <v>40</v>
      </c>
      <c r="AB7" s="47" t="s">
        <v>170</v>
      </c>
      <c r="AC7" s="47" t="s">
        <v>171</v>
      </c>
      <c r="AD7" s="47" t="s">
        <v>39</v>
      </c>
      <c r="AE7" s="47" t="s">
        <v>40</v>
      </c>
      <c r="AF7" s="47" t="s">
        <v>170</v>
      </c>
      <c r="AG7" s="47" t="s">
        <v>171</v>
      </c>
      <c r="AH7" s="47" t="s">
        <v>39</v>
      </c>
      <c r="AI7" s="47" t="s">
        <v>40</v>
      </c>
      <c r="AJ7" s="47" t="s">
        <v>170</v>
      </c>
      <c r="AK7" s="47" t="s">
        <v>171</v>
      </c>
      <c r="AL7" s="219"/>
    </row>
    <row r="8" spans="1:46" ht="15" customHeight="1" thickTop="1">
      <c r="A8" s="43">
        <v>1</v>
      </c>
      <c r="B8" s="44" t="s">
        <v>2</v>
      </c>
      <c r="C8" s="110">
        <v>0</v>
      </c>
      <c r="D8" s="110">
        <v>0</v>
      </c>
      <c r="E8" s="110">
        <v>1</v>
      </c>
      <c r="F8" s="110" t="s">
        <v>138</v>
      </c>
      <c r="G8" s="110"/>
      <c r="H8" s="110"/>
      <c r="I8" s="110" t="s">
        <v>73</v>
      </c>
      <c r="J8" s="110">
        <v>41</v>
      </c>
      <c r="K8" s="110">
        <v>31</v>
      </c>
      <c r="L8" s="153">
        <f>SUM(J8:K8)</f>
        <v>72</v>
      </c>
      <c r="M8" s="110">
        <v>2</v>
      </c>
      <c r="N8" s="110">
        <v>36</v>
      </c>
      <c r="O8" s="110">
        <v>35</v>
      </c>
      <c r="P8" s="153">
        <f>SUM(N8:O8)</f>
        <v>71</v>
      </c>
      <c r="Q8" s="110">
        <v>2</v>
      </c>
      <c r="R8" s="110">
        <v>37</v>
      </c>
      <c r="S8" s="110">
        <v>26</v>
      </c>
      <c r="T8" s="153">
        <f>SUM(R8:S8)</f>
        <v>63</v>
      </c>
      <c r="U8" s="110">
        <v>2</v>
      </c>
      <c r="V8" s="110">
        <v>30</v>
      </c>
      <c r="W8" s="110">
        <v>21</v>
      </c>
      <c r="X8" s="153">
        <f>SUM(V8:W8)</f>
        <v>51</v>
      </c>
      <c r="Y8" s="110">
        <v>2</v>
      </c>
      <c r="Z8" s="110">
        <v>44</v>
      </c>
      <c r="AA8" s="110">
        <v>35</v>
      </c>
      <c r="AB8" s="153">
        <f>SUM(Z8:AA8)</f>
        <v>79</v>
      </c>
      <c r="AC8" s="110">
        <v>2</v>
      </c>
      <c r="AD8" s="110">
        <v>38</v>
      </c>
      <c r="AE8" s="110">
        <v>29</v>
      </c>
      <c r="AF8" s="153">
        <f>SUM(AD8:AE8)</f>
        <v>67</v>
      </c>
      <c r="AG8" s="110">
        <v>2</v>
      </c>
      <c r="AH8" s="110">
        <v>226</v>
      </c>
      <c r="AI8" s="110">
        <v>177</v>
      </c>
      <c r="AJ8" s="153">
        <f>SUM(AH8:AI8)</f>
        <v>403</v>
      </c>
      <c r="AK8" s="110">
        <v>12</v>
      </c>
      <c r="AL8" s="116"/>
    </row>
    <row r="9" spans="1:46" ht="15" customHeight="1">
      <c r="A9" s="45">
        <v>2</v>
      </c>
      <c r="B9" s="46" t="s">
        <v>3</v>
      </c>
      <c r="C9" s="111">
        <v>0</v>
      </c>
      <c r="D9" s="111">
        <v>0</v>
      </c>
      <c r="E9" s="111">
        <v>2</v>
      </c>
      <c r="F9" s="111" t="s">
        <v>138</v>
      </c>
      <c r="G9" s="111" t="s">
        <v>73</v>
      </c>
      <c r="H9" s="111"/>
      <c r="I9" s="111"/>
      <c r="J9" s="111">
        <v>18</v>
      </c>
      <c r="K9" s="111">
        <v>18</v>
      </c>
      <c r="L9" s="154">
        <f t="shared" ref="L9:L31" si="0">SUM(J9:K9)</f>
        <v>36</v>
      </c>
      <c r="M9" s="111">
        <v>1</v>
      </c>
      <c r="N9" s="111">
        <v>16</v>
      </c>
      <c r="O9" s="111">
        <v>15</v>
      </c>
      <c r="P9" s="154">
        <f t="shared" ref="P9:P28" si="1">SUM(N9:O9)</f>
        <v>31</v>
      </c>
      <c r="Q9" s="111">
        <v>1</v>
      </c>
      <c r="R9" s="111">
        <v>17</v>
      </c>
      <c r="S9" s="111">
        <v>14</v>
      </c>
      <c r="T9" s="154">
        <f t="shared" ref="T9:T28" si="2">SUM(R9:S9)</f>
        <v>31</v>
      </c>
      <c r="U9" s="111">
        <v>1</v>
      </c>
      <c r="V9" s="111">
        <v>16</v>
      </c>
      <c r="W9" s="111">
        <v>19</v>
      </c>
      <c r="X9" s="154">
        <f t="shared" ref="X9:X28" si="3">SUM(V9:W9)</f>
        <v>35</v>
      </c>
      <c r="Y9" s="111">
        <v>1</v>
      </c>
      <c r="Z9" s="111">
        <v>20</v>
      </c>
      <c r="AA9" s="111">
        <v>19</v>
      </c>
      <c r="AB9" s="154">
        <f t="shared" ref="AB9:AB28" si="4">SUM(Z9:AA9)</f>
        <v>39</v>
      </c>
      <c r="AC9" s="111">
        <v>1</v>
      </c>
      <c r="AD9" s="111">
        <v>22</v>
      </c>
      <c r="AE9" s="111">
        <v>12</v>
      </c>
      <c r="AF9" s="154">
        <f t="shared" ref="AF9:AF28" si="5">SUM(AD9:AE9)</f>
        <v>34</v>
      </c>
      <c r="AG9" s="111">
        <v>1</v>
      </c>
      <c r="AH9" s="111">
        <v>109</v>
      </c>
      <c r="AI9" s="111">
        <v>97</v>
      </c>
      <c r="AJ9" s="154">
        <f t="shared" ref="AJ9:AJ28" si="6">SUM(AH9:AI9)</f>
        <v>206</v>
      </c>
      <c r="AK9" s="111">
        <v>6</v>
      </c>
      <c r="AL9" s="117"/>
    </row>
    <row r="10" spans="1:46" ht="15" customHeight="1">
      <c r="A10" s="45">
        <v>3</v>
      </c>
      <c r="B10" s="46" t="s">
        <v>4</v>
      </c>
      <c r="C10" s="111">
        <v>0</v>
      </c>
      <c r="D10" s="111">
        <v>0</v>
      </c>
      <c r="E10" s="111">
        <v>3</v>
      </c>
      <c r="F10" s="111" t="s">
        <v>138</v>
      </c>
      <c r="G10" s="111"/>
      <c r="H10" s="111"/>
      <c r="I10" s="111" t="s">
        <v>73</v>
      </c>
      <c r="J10" s="111">
        <v>17</v>
      </c>
      <c r="K10" s="111">
        <v>21</v>
      </c>
      <c r="L10" s="154">
        <f t="shared" si="0"/>
        <v>38</v>
      </c>
      <c r="M10" s="111">
        <v>1</v>
      </c>
      <c r="N10" s="111">
        <v>25</v>
      </c>
      <c r="O10" s="111">
        <v>15</v>
      </c>
      <c r="P10" s="154">
        <f t="shared" si="1"/>
        <v>40</v>
      </c>
      <c r="Q10" s="111">
        <v>2</v>
      </c>
      <c r="R10" s="111">
        <v>18</v>
      </c>
      <c r="S10" s="111">
        <v>19</v>
      </c>
      <c r="T10" s="154">
        <f t="shared" si="2"/>
        <v>37</v>
      </c>
      <c r="U10" s="111">
        <v>1</v>
      </c>
      <c r="V10" s="111">
        <v>16</v>
      </c>
      <c r="W10" s="111">
        <v>22</v>
      </c>
      <c r="X10" s="154">
        <f t="shared" si="3"/>
        <v>38</v>
      </c>
      <c r="Y10" s="111">
        <v>1</v>
      </c>
      <c r="Z10" s="111">
        <v>22</v>
      </c>
      <c r="AA10" s="111">
        <v>17</v>
      </c>
      <c r="AB10" s="154">
        <f t="shared" si="4"/>
        <v>39</v>
      </c>
      <c r="AC10" s="111">
        <v>1</v>
      </c>
      <c r="AD10" s="111">
        <v>13</v>
      </c>
      <c r="AE10" s="111">
        <v>18</v>
      </c>
      <c r="AF10" s="154">
        <f t="shared" si="5"/>
        <v>31</v>
      </c>
      <c r="AG10" s="111">
        <v>1</v>
      </c>
      <c r="AH10" s="111">
        <v>111</v>
      </c>
      <c r="AI10" s="111">
        <v>112</v>
      </c>
      <c r="AJ10" s="154">
        <f t="shared" si="6"/>
        <v>223</v>
      </c>
      <c r="AK10" s="111">
        <v>7</v>
      </c>
      <c r="AL10" s="117"/>
    </row>
    <row r="11" spans="1:46" ht="15" customHeight="1">
      <c r="A11" s="45">
        <v>4</v>
      </c>
      <c r="B11" s="46" t="s">
        <v>5</v>
      </c>
      <c r="C11" s="111">
        <v>0</v>
      </c>
      <c r="D11" s="111">
        <v>0</v>
      </c>
      <c r="E11" s="111">
        <v>4</v>
      </c>
      <c r="F11" s="111" t="s">
        <v>138</v>
      </c>
      <c r="G11" s="111" t="s">
        <v>73</v>
      </c>
      <c r="H11" s="111"/>
      <c r="I11" s="111"/>
      <c r="J11" s="111">
        <v>14</v>
      </c>
      <c r="K11" s="111">
        <v>12</v>
      </c>
      <c r="L11" s="154">
        <f t="shared" si="0"/>
        <v>26</v>
      </c>
      <c r="M11" s="111">
        <v>1</v>
      </c>
      <c r="N11" s="111">
        <v>14</v>
      </c>
      <c r="O11" s="111">
        <v>10</v>
      </c>
      <c r="P11" s="154">
        <f t="shared" si="1"/>
        <v>24</v>
      </c>
      <c r="Q11" s="111">
        <v>1</v>
      </c>
      <c r="R11" s="111">
        <v>11</v>
      </c>
      <c r="S11" s="111">
        <v>10</v>
      </c>
      <c r="T11" s="154">
        <f t="shared" si="2"/>
        <v>21</v>
      </c>
      <c r="U11" s="111">
        <v>1</v>
      </c>
      <c r="V11" s="111">
        <v>16</v>
      </c>
      <c r="W11" s="111">
        <v>4</v>
      </c>
      <c r="X11" s="154">
        <f t="shared" si="3"/>
        <v>20</v>
      </c>
      <c r="Y11" s="111">
        <v>1</v>
      </c>
      <c r="Z11" s="111">
        <v>9</v>
      </c>
      <c r="AA11" s="111">
        <v>6</v>
      </c>
      <c r="AB11" s="154">
        <f t="shared" si="4"/>
        <v>15</v>
      </c>
      <c r="AC11" s="111">
        <v>1</v>
      </c>
      <c r="AD11" s="111">
        <v>9</v>
      </c>
      <c r="AE11" s="111">
        <v>6</v>
      </c>
      <c r="AF11" s="154">
        <f t="shared" si="5"/>
        <v>15</v>
      </c>
      <c r="AG11" s="111">
        <v>1</v>
      </c>
      <c r="AH11" s="111">
        <v>73</v>
      </c>
      <c r="AI11" s="111">
        <v>48</v>
      </c>
      <c r="AJ11" s="154">
        <f t="shared" si="6"/>
        <v>121</v>
      </c>
      <c r="AK11" s="111">
        <v>6</v>
      </c>
      <c r="AL11" s="117"/>
    </row>
    <row r="12" spans="1:46" ht="15" customHeight="1">
      <c r="A12" s="45">
        <v>5</v>
      </c>
      <c r="B12" s="46" t="s">
        <v>6</v>
      </c>
      <c r="C12" s="111">
        <v>0</v>
      </c>
      <c r="D12" s="111">
        <v>0</v>
      </c>
      <c r="E12" s="111">
        <v>5</v>
      </c>
      <c r="F12" s="111" t="s">
        <v>138</v>
      </c>
      <c r="G12" s="111"/>
      <c r="H12" s="111"/>
      <c r="I12" s="111" t="s">
        <v>73</v>
      </c>
      <c r="J12" s="111">
        <v>23</v>
      </c>
      <c r="K12" s="111">
        <v>17</v>
      </c>
      <c r="L12" s="154">
        <f t="shared" si="0"/>
        <v>40</v>
      </c>
      <c r="M12" s="111">
        <v>1</v>
      </c>
      <c r="N12" s="111">
        <v>23</v>
      </c>
      <c r="O12" s="111">
        <v>19</v>
      </c>
      <c r="P12" s="154">
        <f t="shared" si="1"/>
        <v>42</v>
      </c>
      <c r="Q12" s="111">
        <v>2</v>
      </c>
      <c r="R12" s="111">
        <v>23</v>
      </c>
      <c r="S12" s="111">
        <v>20</v>
      </c>
      <c r="T12" s="154">
        <f t="shared" si="2"/>
        <v>43</v>
      </c>
      <c r="U12" s="111">
        <v>1</v>
      </c>
      <c r="V12" s="111">
        <v>19</v>
      </c>
      <c r="W12" s="111">
        <v>21</v>
      </c>
      <c r="X12" s="154">
        <f t="shared" si="3"/>
        <v>40</v>
      </c>
      <c r="Y12" s="111">
        <v>1</v>
      </c>
      <c r="Z12" s="111">
        <v>14</v>
      </c>
      <c r="AA12" s="111">
        <v>21</v>
      </c>
      <c r="AB12" s="154">
        <f t="shared" si="4"/>
        <v>35</v>
      </c>
      <c r="AC12" s="111">
        <v>1</v>
      </c>
      <c r="AD12" s="111">
        <v>16</v>
      </c>
      <c r="AE12" s="111">
        <v>19</v>
      </c>
      <c r="AF12" s="154">
        <f t="shared" si="5"/>
        <v>35</v>
      </c>
      <c r="AG12" s="111">
        <v>1</v>
      </c>
      <c r="AH12" s="111">
        <v>118</v>
      </c>
      <c r="AI12" s="111">
        <v>117</v>
      </c>
      <c r="AJ12" s="154">
        <f t="shared" si="6"/>
        <v>235</v>
      </c>
      <c r="AK12" s="111">
        <v>7</v>
      </c>
      <c r="AL12" s="117"/>
    </row>
    <row r="13" spans="1:46" ht="15" customHeight="1">
      <c r="A13" s="45">
        <v>6</v>
      </c>
      <c r="B13" s="46" t="s">
        <v>118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54">
        <f t="shared" si="0"/>
        <v>0</v>
      </c>
      <c r="M13" s="111"/>
      <c r="N13" s="111"/>
      <c r="O13" s="111"/>
      <c r="P13" s="154">
        <f t="shared" si="1"/>
        <v>0</v>
      </c>
      <c r="Q13" s="111"/>
      <c r="R13" s="111"/>
      <c r="S13" s="111"/>
      <c r="T13" s="154">
        <f t="shared" si="2"/>
        <v>0</v>
      </c>
      <c r="U13" s="111"/>
      <c r="V13" s="111"/>
      <c r="W13" s="111"/>
      <c r="X13" s="154">
        <f t="shared" si="3"/>
        <v>0</v>
      </c>
      <c r="Y13" s="111"/>
      <c r="Z13" s="111"/>
      <c r="AA13" s="111"/>
      <c r="AB13" s="154">
        <f t="shared" si="4"/>
        <v>0</v>
      </c>
      <c r="AC13" s="111"/>
      <c r="AD13" s="111"/>
      <c r="AE13" s="111"/>
      <c r="AF13" s="154">
        <f t="shared" si="5"/>
        <v>0</v>
      </c>
      <c r="AG13" s="111"/>
      <c r="AH13" s="111"/>
      <c r="AI13" s="111"/>
      <c r="AJ13" s="154">
        <f t="shared" si="6"/>
        <v>0</v>
      </c>
      <c r="AK13" s="111"/>
      <c r="AL13" s="117"/>
    </row>
    <row r="14" spans="1:46" ht="15" customHeight="1">
      <c r="A14" s="45">
        <v>7</v>
      </c>
      <c r="B14" s="46" t="s">
        <v>119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54">
        <f t="shared" si="0"/>
        <v>0</v>
      </c>
      <c r="M14" s="111"/>
      <c r="N14" s="111"/>
      <c r="O14" s="111"/>
      <c r="P14" s="154">
        <f t="shared" si="1"/>
        <v>0</v>
      </c>
      <c r="Q14" s="111"/>
      <c r="R14" s="111"/>
      <c r="S14" s="111"/>
      <c r="T14" s="154">
        <f t="shared" si="2"/>
        <v>0</v>
      </c>
      <c r="U14" s="111"/>
      <c r="V14" s="111"/>
      <c r="W14" s="111"/>
      <c r="X14" s="154">
        <f t="shared" si="3"/>
        <v>0</v>
      </c>
      <c r="Y14" s="111"/>
      <c r="Z14" s="111"/>
      <c r="AA14" s="111"/>
      <c r="AB14" s="154">
        <f t="shared" si="4"/>
        <v>0</v>
      </c>
      <c r="AC14" s="111"/>
      <c r="AD14" s="111"/>
      <c r="AE14" s="111"/>
      <c r="AF14" s="154">
        <f t="shared" si="5"/>
        <v>0</v>
      </c>
      <c r="AG14" s="111"/>
      <c r="AH14" s="111"/>
      <c r="AI14" s="111"/>
      <c r="AJ14" s="154">
        <f t="shared" si="6"/>
        <v>0</v>
      </c>
      <c r="AK14" s="111"/>
      <c r="AL14" s="117"/>
    </row>
    <row r="15" spans="1:46" ht="15" customHeight="1">
      <c r="A15" s="45">
        <v>8</v>
      </c>
      <c r="B15" s="46" t="s">
        <v>7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54">
        <f t="shared" si="0"/>
        <v>0</v>
      </c>
      <c r="M15" s="111"/>
      <c r="N15" s="111"/>
      <c r="O15" s="111"/>
      <c r="P15" s="154">
        <f t="shared" si="1"/>
        <v>0</v>
      </c>
      <c r="Q15" s="111"/>
      <c r="R15" s="111"/>
      <c r="S15" s="111"/>
      <c r="T15" s="154">
        <f t="shared" si="2"/>
        <v>0</v>
      </c>
      <c r="U15" s="111"/>
      <c r="V15" s="111"/>
      <c r="W15" s="111"/>
      <c r="X15" s="154">
        <f t="shared" si="3"/>
        <v>0</v>
      </c>
      <c r="Y15" s="111"/>
      <c r="Z15" s="111"/>
      <c r="AA15" s="111"/>
      <c r="AB15" s="154">
        <f t="shared" si="4"/>
        <v>0</v>
      </c>
      <c r="AC15" s="111"/>
      <c r="AD15" s="111"/>
      <c r="AE15" s="111"/>
      <c r="AF15" s="154">
        <f t="shared" si="5"/>
        <v>0</v>
      </c>
      <c r="AG15" s="111"/>
      <c r="AH15" s="111"/>
      <c r="AI15" s="111"/>
      <c r="AJ15" s="154">
        <f t="shared" si="6"/>
        <v>0</v>
      </c>
      <c r="AK15" s="111"/>
      <c r="AL15" s="117"/>
    </row>
    <row r="16" spans="1:46" ht="15" customHeight="1">
      <c r="A16" s="45">
        <v>9</v>
      </c>
      <c r="B16" s="46" t="s">
        <v>8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54">
        <f t="shared" si="0"/>
        <v>0</v>
      </c>
      <c r="M16" s="111"/>
      <c r="N16" s="111"/>
      <c r="O16" s="111"/>
      <c r="P16" s="154">
        <f t="shared" si="1"/>
        <v>0</v>
      </c>
      <c r="Q16" s="111"/>
      <c r="R16" s="111"/>
      <c r="S16" s="111"/>
      <c r="T16" s="154">
        <f t="shared" si="2"/>
        <v>0</v>
      </c>
      <c r="U16" s="111"/>
      <c r="V16" s="111"/>
      <c r="W16" s="111"/>
      <c r="X16" s="154">
        <f t="shared" si="3"/>
        <v>0</v>
      </c>
      <c r="Y16" s="111"/>
      <c r="Z16" s="111"/>
      <c r="AA16" s="111"/>
      <c r="AB16" s="154">
        <f t="shared" si="4"/>
        <v>0</v>
      </c>
      <c r="AC16" s="111"/>
      <c r="AD16" s="111"/>
      <c r="AE16" s="111"/>
      <c r="AF16" s="154">
        <f t="shared" si="5"/>
        <v>0</v>
      </c>
      <c r="AG16" s="111"/>
      <c r="AH16" s="111"/>
      <c r="AI16" s="111"/>
      <c r="AJ16" s="154">
        <f t="shared" si="6"/>
        <v>0</v>
      </c>
      <c r="AK16" s="111"/>
      <c r="AL16" s="117"/>
    </row>
    <row r="17" spans="1:38" ht="15" customHeight="1">
      <c r="A17" s="45">
        <v>10</v>
      </c>
      <c r="B17" s="46" t="s">
        <v>120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54">
        <f t="shared" si="0"/>
        <v>0</v>
      </c>
      <c r="M17" s="111"/>
      <c r="N17" s="111"/>
      <c r="O17" s="111"/>
      <c r="P17" s="154">
        <f t="shared" si="1"/>
        <v>0</v>
      </c>
      <c r="Q17" s="111"/>
      <c r="R17" s="111"/>
      <c r="S17" s="111"/>
      <c r="T17" s="154">
        <f t="shared" si="2"/>
        <v>0</v>
      </c>
      <c r="U17" s="111"/>
      <c r="V17" s="111"/>
      <c r="W17" s="111"/>
      <c r="X17" s="154">
        <f t="shared" si="3"/>
        <v>0</v>
      </c>
      <c r="Y17" s="111"/>
      <c r="Z17" s="111"/>
      <c r="AA17" s="111"/>
      <c r="AB17" s="154">
        <f t="shared" si="4"/>
        <v>0</v>
      </c>
      <c r="AC17" s="111"/>
      <c r="AD17" s="111"/>
      <c r="AE17" s="111"/>
      <c r="AF17" s="154">
        <f t="shared" si="5"/>
        <v>0</v>
      </c>
      <c r="AG17" s="111"/>
      <c r="AH17" s="111"/>
      <c r="AI17" s="111"/>
      <c r="AJ17" s="154">
        <f t="shared" si="6"/>
        <v>0</v>
      </c>
      <c r="AK17" s="111"/>
      <c r="AL17" s="117"/>
    </row>
    <row r="18" spans="1:38" ht="15" customHeight="1">
      <c r="A18" s="45">
        <v>11</v>
      </c>
      <c r="B18" s="46" t="s">
        <v>10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54">
        <f t="shared" si="0"/>
        <v>0</v>
      </c>
      <c r="M18" s="111"/>
      <c r="N18" s="111"/>
      <c r="O18" s="111"/>
      <c r="P18" s="154">
        <f t="shared" si="1"/>
        <v>0</v>
      </c>
      <c r="Q18" s="111"/>
      <c r="R18" s="111"/>
      <c r="S18" s="111"/>
      <c r="T18" s="154">
        <f t="shared" si="2"/>
        <v>0</v>
      </c>
      <c r="U18" s="111"/>
      <c r="V18" s="111"/>
      <c r="W18" s="111"/>
      <c r="X18" s="154">
        <f t="shared" si="3"/>
        <v>0</v>
      </c>
      <c r="Y18" s="111"/>
      <c r="Z18" s="111"/>
      <c r="AA18" s="111"/>
      <c r="AB18" s="154">
        <f t="shared" si="4"/>
        <v>0</v>
      </c>
      <c r="AC18" s="111"/>
      <c r="AD18" s="111"/>
      <c r="AE18" s="111"/>
      <c r="AF18" s="154">
        <f t="shared" si="5"/>
        <v>0</v>
      </c>
      <c r="AG18" s="111"/>
      <c r="AH18" s="111"/>
      <c r="AI18" s="111"/>
      <c r="AJ18" s="154">
        <f t="shared" si="6"/>
        <v>0</v>
      </c>
      <c r="AK18" s="111"/>
      <c r="AL18" s="117"/>
    </row>
    <row r="19" spans="1:38" ht="15" customHeight="1">
      <c r="A19" s="45">
        <v>12</v>
      </c>
      <c r="B19" s="46" t="s">
        <v>11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54">
        <f t="shared" si="0"/>
        <v>0</v>
      </c>
      <c r="M19" s="111"/>
      <c r="N19" s="111"/>
      <c r="O19" s="111"/>
      <c r="P19" s="154">
        <f t="shared" si="1"/>
        <v>0</v>
      </c>
      <c r="Q19" s="111"/>
      <c r="R19" s="111"/>
      <c r="S19" s="111"/>
      <c r="T19" s="154">
        <f t="shared" si="2"/>
        <v>0</v>
      </c>
      <c r="U19" s="111"/>
      <c r="V19" s="111"/>
      <c r="W19" s="111"/>
      <c r="X19" s="154">
        <f t="shared" si="3"/>
        <v>0</v>
      </c>
      <c r="Y19" s="111"/>
      <c r="Z19" s="111"/>
      <c r="AA19" s="111"/>
      <c r="AB19" s="154">
        <f t="shared" si="4"/>
        <v>0</v>
      </c>
      <c r="AC19" s="111"/>
      <c r="AD19" s="111"/>
      <c r="AE19" s="111"/>
      <c r="AF19" s="154">
        <f t="shared" si="5"/>
        <v>0</v>
      </c>
      <c r="AG19" s="111"/>
      <c r="AH19" s="111"/>
      <c r="AI19" s="111"/>
      <c r="AJ19" s="154">
        <f t="shared" si="6"/>
        <v>0</v>
      </c>
      <c r="AK19" s="111"/>
      <c r="AL19" s="117"/>
    </row>
    <row r="20" spans="1:38" ht="15" customHeight="1">
      <c r="A20" s="45">
        <v>13</v>
      </c>
      <c r="B20" s="46" t="s">
        <v>12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54">
        <f t="shared" si="0"/>
        <v>0</v>
      </c>
      <c r="M20" s="111"/>
      <c r="N20" s="111"/>
      <c r="O20" s="111"/>
      <c r="P20" s="154">
        <f t="shared" si="1"/>
        <v>0</v>
      </c>
      <c r="Q20" s="111"/>
      <c r="R20" s="111"/>
      <c r="S20" s="111"/>
      <c r="T20" s="154">
        <f t="shared" si="2"/>
        <v>0</v>
      </c>
      <c r="U20" s="111"/>
      <c r="V20" s="111"/>
      <c r="W20" s="111"/>
      <c r="X20" s="154">
        <f t="shared" si="3"/>
        <v>0</v>
      </c>
      <c r="Y20" s="111"/>
      <c r="Z20" s="111"/>
      <c r="AA20" s="111"/>
      <c r="AB20" s="154">
        <f t="shared" si="4"/>
        <v>0</v>
      </c>
      <c r="AC20" s="111"/>
      <c r="AD20" s="111"/>
      <c r="AE20" s="111"/>
      <c r="AF20" s="154">
        <f t="shared" si="5"/>
        <v>0</v>
      </c>
      <c r="AG20" s="111"/>
      <c r="AH20" s="111"/>
      <c r="AI20" s="111"/>
      <c r="AJ20" s="154">
        <f t="shared" si="6"/>
        <v>0</v>
      </c>
      <c r="AK20" s="111"/>
      <c r="AL20" s="117"/>
    </row>
    <row r="21" spans="1:38" ht="15" customHeight="1">
      <c r="A21" s="45">
        <v>14</v>
      </c>
      <c r="B21" s="46" t="s">
        <v>13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54">
        <f t="shared" si="0"/>
        <v>0</v>
      </c>
      <c r="M21" s="111"/>
      <c r="N21" s="111"/>
      <c r="O21" s="111"/>
      <c r="P21" s="154">
        <f t="shared" si="1"/>
        <v>0</v>
      </c>
      <c r="Q21" s="111"/>
      <c r="R21" s="111"/>
      <c r="S21" s="111"/>
      <c r="T21" s="154">
        <f t="shared" si="2"/>
        <v>0</v>
      </c>
      <c r="U21" s="111"/>
      <c r="V21" s="111"/>
      <c r="W21" s="111"/>
      <c r="X21" s="154">
        <f t="shared" si="3"/>
        <v>0</v>
      </c>
      <c r="Y21" s="111"/>
      <c r="Z21" s="111"/>
      <c r="AA21" s="111"/>
      <c r="AB21" s="154">
        <f t="shared" si="4"/>
        <v>0</v>
      </c>
      <c r="AC21" s="111"/>
      <c r="AD21" s="111"/>
      <c r="AE21" s="111"/>
      <c r="AF21" s="154">
        <f t="shared" si="5"/>
        <v>0</v>
      </c>
      <c r="AG21" s="111"/>
      <c r="AH21" s="111"/>
      <c r="AI21" s="111"/>
      <c r="AJ21" s="154">
        <f t="shared" si="6"/>
        <v>0</v>
      </c>
      <c r="AK21" s="111"/>
      <c r="AL21" s="117"/>
    </row>
    <row r="22" spans="1:38" ht="15" customHeight="1">
      <c r="A22" s="45">
        <v>15</v>
      </c>
      <c r="B22" s="46" t="s">
        <v>121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54">
        <f t="shared" si="0"/>
        <v>0</v>
      </c>
      <c r="M22" s="111"/>
      <c r="N22" s="111"/>
      <c r="O22" s="111"/>
      <c r="P22" s="154">
        <f t="shared" si="1"/>
        <v>0</v>
      </c>
      <c r="Q22" s="111"/>
      <c r="R22" s="111"/>
      <c r="S22" s="111"/>
      <c r="T22" s="154">
        <f t="shared" si="2"/>
        <v>0</v>
      </c>
      <c r="U22" s="111"/>
      <c r="V22" s="111"/>
      <c r="W22" s="111"/>
      <c r="X22" s="154">
        <f t="shared" si="3"/>
        <v>0</v>
      </c>
      <c r="Y22" s="111"/>
      <c r="Z22" s="111"/>
      <c r="AA22" s="111"/>
      <c r="AB22" s="154">
        <f t="shared" si="4"/>
        <v>0</v>
      </c>
      <c r="AC22" s="111"/>
      <c r="AD22" s="111"/>
      <c r="AE22" s="111"/>
      <c r="AF22" s="154">
        <f t="shared" si="5"/>
        <v>0</v>
      </c>
      <c r="AG22" s="111"/>
      <c r="AH22" s="111"/>
      <c r="AI22" s="111"/>
      <c r="AJ22" s="154">
        <f t="shared" si="6"/>
        <v>0</v>
      </c>
      <c r="AK22" s="111"/>
      <c r="AL22" s="117"/>
    </row>
    <row r="23" spans="1:38" ht="15" customHeight="1">
      <c r="A23" s="45">
        <v>16</v>
      </c>
      <c r="B23" s="46" t="s">
        <v>14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54">
        <f t="shared" si="0"/>
        <v>0</v>
      </c>
      <c r="M23" s="111"/>
      <c r="N23" s="111"/>
      <c r="O23" s="111"/>
      <c r="P23" s="154">
        <f t="shared" si="1"/>
        <v>0</v>
      </c>
      <c r="Q23" s="111"/>
      <c r="R23" s="111"/>
      <c r="S23" s="111"/>
      <c r="T23" s="154">
        <f t="shared" si="2"/>
        <v>0</v>
      </c>
      <c r="U23" s="111"/>
      <c r="V23" s="111"/>
      <c r="W23" s="111"/>
      <c r="X23" s="154">
        <f t="shared" si="3"/>
        <v>0</v>
      </c>
      <c r="Y23" s="111"/>
      <c r="Z23" s="111"/>
      <c r="AA23" s="111"/>
      <c r="AB23" s="154">
        <f t="shared" si="4"/>
        <v>0</v>
      </c>
      <c r="AC23" s="111"/>
      <c r="AD23" s="111"/>
      <c r="AE23" s="111"/>
      <c r="AF23" s="154">
        <f t="shared" si="5"/>
        <v>0</v>
      </c>
      <c r="AG23" s="111"/>
      <c r="AH23" s="111"/>
      <c r="AI23" s="111"/>
      <c r="AJ23" s="154">
        <f t="shared" si="6"/>
        <v>0</v>
      </c>
      <c r="AK23" s="111"/>
      <c r="AL23" s="117"/>
    </row>
    <row r="24" spans="1:38" ht="15" customHeight="1">
      <c r="A24" s="45">
        <v>17</v>
      </c>
      <c r="B24" s="46" t="s">
        <v>15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54">
        <f t="shared" si="0"/>
        <v>0</v>
      </c>
      <c r="M24" s="111"/>
      <c r="N24" s="111"/>
      <c r="O24" s="111"/>
      <c r="P24" s="154">
        <f t="shared" si="1"/>
        <v>0</v>
      </c>
      <c r="Q24" s="111"/>
      <c r="R24" s="111"/>
      <c r="S24" s="111"/>
      <c r="T24" s="154">
        <f t="shared" si="2"/>
        <v>0</v>
      </c>
      <c r="U24" s="111"/>
      <c r="V24" s="111"/>
      <c r="W24" s="111"/>
      <c r="X24" s="154">
        <f t="shared" si="3"/>
        <v>0</v>
      </c>
      <c r="Y24" s="111"/>
      <c r="Z24" s="111"/>
      <c r="AA24" s="111"/>
      <c r="AB24" s="154">
        <f t="shared" si="4"/>
        <v>0</v>
      </c>
      <c r="AC24" s="111"/>
      <c r="AD24" s="111"/>
      <c r="AE24" s="111"/>
      <c r="AF24" s="154">
        <f t="shared" si="5"/>
        <v>0</v>
      </c>
      <c r="AG24" s="111"/>
      <c r="AH24" s="111"/>
      <c r="AI24" s="111"/>
      <c r="AJ24" s="154">
        <f t="shared" si="6"/>
        <v>0</v>
      </c>
      <c r="AK24" s="111"/>
      <c r="AL24" s="117"/>
    </row>
    <row r="25" spans="1:38" ht="15" customHeight="1">
      <c r="A25" s="45">
        <v>18</v>
      </c>
      <c r="B25" s="46" t="s">
        <v>16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54">
        <f t="shared" si="0"/>
        <v>0</v>
      </c>
      <c r="M25" s="111"/>
      <c r="N25" s="111"/>
      <c r="O25" s="111"/>
      <c r="P25" s="154">
        <f t="shared" si="1"/>
        <v>0</v>
      </c>
      <c r="Q25" s="111"/>
      <c r="R25" s="111"/>
      <c r="S25" s="111"/>
      <c r="T25" s="154">
        <f t="shared" si="2"/>
        <v>0</v>
      </c>
      <c r="U25" s="111"/>
      <c r="V25" s="111"/>
      <c r="W25" s="111"/>
      <c r="X25" s="154">
        <f t="shared" si="3"/>
        <v>0</v>
      </c>
      <c r="Y25" s="111"/>
      <c r="Z25" s="111"/>
      <c r="AA25" s="111"/>
      <c r="AB25" s="154">
        <f t="shared" si="4"/>
        <v>0</v>
      </c>
      <c r="AC25" s="111"/>
      <c r="AD25" s="111"/>
      <c r="AE25" s="111"/>
      <c r="AF25" s="154">
        <f t="shared" si="5"/>
        <v>0</v>
      </c>
      <c r="AG25" s="111"/>
      <c r="AH25" s="111"/>
      <c r="AI25" s="111"/>
      <c r="AJ25" s="154">
        <f t="shared" si="6"/>
        <v>0</v>
      </c>
      <c r="AK25" s="111"/>
      <c r="AL25" s="117"/>
    </row>
    <row r="26" spans="1:38" ht="15" customHeight="1">
      <c r="A26" s="45">
        <v>19</v>
      </c>
      <c r="B26" s="46" t="s">
        <v>17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54">
        <f t="shared" si="0"/>
        <v>0</v>
      </c>
      <c r="M26" s="111"/>
      <c r="N26" s="111"/>
      <c r="O26" s="111"/>
      <c r="P26" s="154">
        <f t="shared" si="1"/>
        <v>0</v>
      </c>
      <c r="Q26" s="111"/>
      <c r="R26" s="111"/>
      <c r="S26" s="111"/>
      <c r="T26" s="154">
        <f t="shared" si="2"/>
        <v>0</v>
      </c>
      <c r="U26" s="111"/>
      <c r="V26" s="111"/>
      <c r="W26" s="111"/>
      <c r="X26" s="154">
        <f t="shared" si="3"/>
        <v>0</v>
      </c>
      <c r="Y26" s="111"/>
      <c r="Z26" s="111"/>
      <c r="AA26" s="111"/>
      <c r="AB26" s="154">
        <f t="shared" si="4"/>
        <v>0</v>
      </c>
      <c r="AC26" s="111"/>
      <c r="AD26" s="111"/>
      <c r="AE26" s="111"/>
      <c r="AF26" s="154">
        <f t="shared" si="5"/>
        <v>0</v>
      </c>
      <c r="AG26" s="111"/>
      <c r="AH26" s="111"/>
      <c r="AI26" s="111"/>
      <c r="AJ26" s="154">
        <f t="shared" si="6"/>
        <v>0</v>
      </c>
      <c r="AK26" s="111"/>
      <c r="AL26" s="117"/>
    </row>
    <row r="27" spans="1:38" ht="15" customHeight="1">
      <c r="A27" s="45">
        <v>20</v>
      </c>
      <c r="B27" s="46" t="s">
        <v>18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54">
        <f t="shared" si="0"/>
        <v>0</v>
      </c>
      <c r="M27" s="111"/>
      <c r="N27" s="111"/>
      <c r="O27" s="111"/>
      <c r="P27" s="154">
        <f t="shared" si="1"/>
        <v>0</v>
      </c>
      <c r="Q27" s="111"/>
      <c r="R27" s="111"/>
      <c r="S27" s="111"/>
      <c r="T27" s="154">
        <f t="shared" si="2"/>
        <v>0</v>
      </c>
      <c r="U27" s="111"/>
      <c r="V27" s="111"/>
      <c r="W27" s="111"/>
      <c r="X27" s="154">
        <f t="shared" si="3"/>
        <v>0</v>
      </c>
      <c r="Y27" s="111"/>
      <c r="Z27" s="111"/>
      <c r="AA27" s="111"/>
      <c r="AB27" s="154">
        <f t="shared" si="4"/>
        <v>0</v>
      </c>
      <c r="AC27" s="111"/>
      <c r="AD27" s="111"/>
      <c r="AE27" s="111"/>
      <c r="AF27" s="154">
        <f t="shared" si="5"/>
        <v>0</v>
      </c>
      <c r="AG27" s="111"/>
      <c r="AH27" s="111"/>
      <c r="AI27" s="111"/>
      <c r="AJ27" s="154">
        <f t="shared" si="6"/>
        <v>0</v>
      </c>
      <c r="AK27" s="111"/>
      <c r="AL27" s="117"/>
    </row>
    <row r="28" spans="1:38" ht="15" customHeight="1">
      <c r="A28" s="52">
        <v>21</v>
      </c>
      <c r="B28" s="53" t="s">
        <v>19</v>
      </c>
      <c r="C28" s="111"/>
      <c r="D28" s="113"/>
      <c r="E28" s="113"/>
      <c r="F28" s="111"/>
      <c r="G28" s="113"/>
      <c r="H28" s="113"/>
      <c r="I28" s="113"/>
      <c r="J28" s="113"/>
      <c r="K28" s="113"/>
      <c r="L28" s="154">
        <f t="shared" si="0"/>
        <v>0</v>
      </c>
      <c r="M28" s="113"/>
      <c r="N28" s="113"/>
      <c r="O28" s="113"/>
      <c r="P28" s="154">
        <f t="shared" si="1"/>
        <v>0</v>
      </c>
      <c r="Q28" s="113"/>
      <c r="R28" s="113"/>
      <c r="S28" s="113"/>
      <c r="T28" s="154">
        <f t="shared" si="2"/>
        <v>0</v>
      </c>
      <c r="U28" s="113"/>
      <c r="V28" s="113"/>
      <c r="W28" s="113"/>
      <c r="X28" s="154">
        <f t="shared" si="3"/>
        <v>0</v>
      </c>
      <c r="Y28" s="113"/>
      <c r="Z28" s="113"/>
      <c r="AA28" s="113"/>
      <c r="AB28" s="154">
        <f t="shared" si="4"/>
        <v>0</v>
      </c>
      <c r="AC28" s="113"/>
      <c r="AD28" s="113"/>
      <c r="AE28" s="113"/>
      <c r="AF28" s="154">
        <f t="shared" si="5"/>
        <v>0</v>
      </c>
      <c r="AG28" s="113"/>
      <c r="AH28" s="113"/>
      <c r="AI28" s="113"/>
      <c r="AJ28" s="154">
        <f t="shared" si="6"/>
        <v>0</v>
      </c>
      <c r="AK28" s="113"/>
      <c r="AL28" s="118"/>
    </row>
    <row r="29" spans="1:38" ht="15" customHeight="1">
      <c r="A29" s="213" t="s">
        <v>127</v>
      </c>
      <c r="B29" s="214"/>
      <c r="C29" s="114"/>
      <c r="D29" s="114"/>
      <c r="E29" s="114"/>
      <c r="F29" s="114"/>
      <c r="G29" s="114"/>
      <c r="H29" s="114"/>
      <c r="I29" s="114"/>
      <c r="J29" s="155">
        <f>SUM(J8:J28)</f>
        <v>113</v>
      </c>
      <c r="K29" s="155">
        <f>SUM(K8:K28)</f>
        <v>99</v>
      </c>
      <c r="L29" s="155">
        <f t="shared" ref="L29" si="7">SUM(J29:K29)</f>
        <v>212</v>
      </c>
      <c r="M29" s="155">
        <f>SUM(M8:M28)</f>
        <v>6</v>
      </c>
      <c r="N29" s="155">
        <f>SUM(N8:N28)</f>
        <v>114</v>
      </c>
      <c r="O29" s="155">
        <f>SUM(O8:O28)</f>
        <v>94</v>
      </c>
      <c r="P29" s="155">
        <f t="shared" ref="P29:P31" si="8">SUM(N29:O29)</f>
        <v>208</v>
      </c>
      <c r="Q29" s="155">
        <f>SUM(Q8:Q28)</f>
        <v>8</v>
      </c>
      <c r="R29" s="155">
        <f>SUM(R8:R28)</f>
        <v>106</v>
      </c>
      <c r="S29" s="155">
        <f>SUM(S8:S28)</f>
        <v>89</v>
      </c>
      <c r="T29" s="155">
        <f t="shared" ref="T29:T31" si="9">SUM(R29:S29)</f>
        <v>195</v>
      </c>
      <c r="U29" s="155">
        <f>SUM(U8:U28)</f>
        <v>6</v>
      </c>
      <c r="V29" s="155">
        <f>SUM(V8:V28)</f>
        <v>97</v>
      </c>
      <c r="W29" s="155">
        <f>SUM(W8:W28)</f>
        <v>87</v>
      </c>
      <c r="X29" s="155">
        <f t="shared" ref="X29:X31" si="10">SUM(V29:W29)</f>
        <v>184</v>
      </c>
      <c r="Y29" s="155">
        <f>SUM(Y8:Y28)</f>
        <v>6</v>
      </c>
      <c r="Z29" s="155">
        <f>SUM(Z8:Z28)</f>
        <v>109</v>
      </c>
      <c r="AA29" s="155">
        <f>SUM(AA8:AA28)</f>
        <v>98</v>
      </c>
      <c r="AB29" s="155">
        <f t="shared" ref="AB29:AB31" si="11">SUM(Z29:AA29)</f>
        <v>207</v>
      </c>
      <c r="AC29" s="155">
        <f>SUM(AC8:AC28)</f>
        <v>6</v>
      </c>
      <c r="AD29" s="155">
        <f>SUM(AD8:AD28)</f>
        <v>98</v>
      </c>
      <c r="AE29" s="155">
        <f>SUM(AE8:AE28)</f>
        <v>84</v>
      </c>
      <c r="AF29" s="155">
        <f t="shared" ref="AF29:AF31" si="12">SUM(AD29:AE29)</f>
        <v>182</v>
      </c>
      <c r="AG29" s="155">
        <f>SUM(AG8:AG28)</f>
        <v>6</v>
      </c>
      <c r="AH29" s="155">
        <f>SUM(AH8:AH28)</f>
        <v>637</v>
      </c>
      <c r="AI29" s="155">
        <f>SUM(AI8:AI28)</f>
        <v>551</v>
      </c>
      <c r="AJ29" s="155">
        <f t="shared" ref="AJ29:AJ31" si="13">SUM(AH29:AI29)</f>
        <v>1188</v>
      </c>
      <c r="AK29" s="155">
        <f>SUM(AK8:AK28)</f>
        <v>38</v>
      </c>
      <c r="AL29" s="83"/>
    </row>
    <row r="30" spans="1:38" ht="15" customHeight="1">
      <c r="A30" s="45">
        <v>22</v>
      </c>
      <c r="B30" s="46" t="s">
        <v>20</v>
      </c>
      <c r="C30" s="111">
        <v>0</v>
      </c>
      <c r="D30" s="111">
        <v>2</v>
      </c>
      <c r="E30" s="111">
        <v>3</v>
      </c>
      <c r="F30" s="111" t="s">
        <v>139</v>
      </c>
      <c r="G30" s="111" t="s">
        <v>73</v>
      </c>
      <c r="H30" s="111"/>
      <c r="I30" s="111"/>
      <c r="J30" s="111"/>
      <c r="K30" s="111"/>
      <c r="L30" s="154">
        <f t="shared" si="0"/>
        <v>0</v>
      </c>
      <c r="M30" s="111"/>
      <c r="N30" s="111"/>
      <c r="O30" s="111"/>
      <c r="P30" s="154">
        <f t="shared" si="8"/>
        <v>0</v>
      </c>
      <c r="Q30" s="111"/>
      <c r="R30" s="111"/>
      <c r="S30" s="111"/>
      <c r="T30" s="154">
        <f t="shared" si="9"/>
        <v>0</v>
      </c>
      <c r="U30" s="111"/>
      <c r="V30" s="111"/>
      <c r="W30" s="111"/>
      <c r="X30" s="154">
        <f t="shared" si="10"/>
        <v>0</v>
      </c>
      <c r="Y30" s="111"/>
      <c r="Z30" s="111"/>
      <c r="AA30" s="111"/>
      <c r="AB30" s="154">
        <f t="shared" si="11"/>
        <v>0</v>
      </c>
      <c r="AC30" s="111"/>
      <c r="AD30" s="111"/>
      <c r="AE30" s="111"/>
      <c r="AF30" s="154">
        <f t="shared" si="12"/>
        <v>0</v>
      </c>
      <c r="AG30" s="111"/>
      <c r="AH30" s="111"/>
      <c r="AI30" s="111"/>
      <c r="AJ30" s="154">
        <f t="shared" si="13"/>
        <v>0</v>
      </c>
      <c r="AK30" s="111"/>
      <c r="AL30" s="117"/>
    </row>
    <row r="31" spans="1:38" ht="15" customHeight="1">
      <c r="A31" s="45">
        <v>23</v>
      </c>
      <c r="B31" s="46" t="s">
        <v>122</v>
      </c>
      <c r="C31" s="111">
        <v>0</v>
      </c>
      <c r="D31" s="111">
        <v>2</v>
      </c>
      <c r="E31" s="111">
        <v>4</v>
      </c>
      <c r="F31" s="111" t="s">
        <v>139</v>
      </c>
      <c r="G31" s="111" t="s">
        <v>73</v>
      </c>
      <c r="H31" s="111"/>
      <c r="I31" s="111"/>
      <c r="J31" s="111"/>
      <c r="K31" s="111"/>
      <c r="L31" s="154">
        <f t="shared" si="0"/>
        <v>0</v>
      </c>
      <c r="M31" s="111"/>
      <c r="N31" s="111"/>
      <c r="O31" s="111"/>
      <c r="P31" s="154">
        <f t="shared" si="8"/>
        <v>0</v>
      </c>
      <c r="Q31" s="111"/>
      <c r="R31" s="111"/>
      <c r="S31" s="111"/>
      <c r="T31" s="154">
        <f t="shared" si="9"/>
        <v>0</v>
      </c>
      <c r="U31" s="111"/>
      <c r="V31" s="111"/>
      <c r="W31" s="111"/>
      <c r="X31" s="154">
        <f t="shared" si="10"/>
        <v>0</v>
      </c>
      <c r="Y31" s="111"/>
      <c r="Z31" s="111"/>
      <c r="AA31" s="111"/>
      <c r="AB31" s="154">
        <f t="shared" si="11"/>
        <v>0</v>
      </c>
      <c r="AC31" s="111"/>
      <c r="AD31" s="111"/>
      <c r="AE31" s="111"/>
      <c r="AF31" s="154">
        <f t="shared" si="12"/>
        <v>0</v>
      </c>
      <c r="AG31" s="111"/>
      <c r="AH31" s="111"/>
      <c r="AI31" s="111"/>
      <c r="AJ31" s="154">
        <f t="shared" si="13"/>
        <v>0</v>
      </c>
      <c r="AK31" s="111"/>
      <c r="AL31" s="117"/>
    </row>
    <row r="32" spans="1:38" ht="15" customHeight="1">
      <c r="A32" s="242" t="s">
        <v>128</v>
      </c>
      <c r="B32" s="214"/>
      <c r="C32" s="114"/>
      <c r="D32" s="114"/>
      <c r="E32" s="114"/>
      <c r="F32" s="114"/>
      <c r="G32" s="114"/>
      <c r="H32" s="114"/>
      <c r="I32" s="114"/>
      <c r="J32" s="155">
        <f t="shared" ref="J32:AK32" si="14">SUM(J30:J31)</f>
        <v>0</v>
      </c>
      <c r="K32" s="155">
        <f t="shared" si="14"/>
        <v>0</v>
      </c>
      <c r="L32" s="155">
        <f t="shared" si="14"/>
        <v>0</v>
      </c>
      <c r="M32" s="155">
        <f t="shared" si="14"/>
        <v>0</v>
      </c>
      <c r="N32" s="155">
        <f t="shared" si="14"/>
        <v>0</v>
      </c>
      <c r="O32" s="155">
        <f t="shared" si="14"/>
        <v>0</v>
      </c>
      <c r="P32" s="155">
        <f t="shared" si="14"/>
        <v>0</v>
      </c>
      <c r="Q32" s="155">
        <f t="shared" si="14"/>
        <v>0</v>
      </c>
      <c r="R32" s="155">
        <f t="shared" si="14"/>
        <v>0</v>
      </c>
      <c r="S32" s="155">
        <f t="shared" si="14"/>
        <v>0</v>
      </c>
      <c r="T32" s="155">
        <f t="shared" si="14"/>
        <v>0</v>
      </c>
      <c r="U32" s="155">
        <f t="shared" si="14"/>
        <v>0</v>
      </c>
      <c r="V32" s="155">
        <f t="shared" si="14"/>
        <v>0</v>
      </c>
      <c r="W32" s="155">
        <f t="shared" si="14"/>
        <v>0</v>
      </c>
      <c r="X32" s="155">
        <f t="shared" si="14"/>
        <v>0</v>
      </c>
      <c r="Y32" s="155">
        <f t="shared" si="14"/>
        <v>0</v>
      </c>
      <c r="Z32" s="155">
        <f t="shared" si="14"/>
        <v>0</v>
      </c>
      <c r="AA32" s="155">
        <f t="shared" si="14"/>
        <v>0</v>
      </c>
      <c r="AB32" s="155">
        <f t="shared" si="14"/>
        <v>0</v>
      </c>
      <c r="AC32" s="155">
        <f t="shared" si="14"/>
        <v>0</v>
      </c>
      <c r="AD32" s="155">
        <f t="shared" si="14"/>
        <v>0</v>
      </c>
      <c r="AE32" s="155">
        <f t="shared" si="14"/>
        <v>0</v>
      </c>
      <c r="AF32" s="155">
        <f t="shared" si="14"/>
        <v>0</v>
      </c>
      <c r="AG32" s="155">
        <f t="shared" si="14"/>
        <v>0</v>
      </c>
      <c r="AH32" s="155">
        <f t="shared" si="14"/>
        <v>0</v>
      </c>
      <c r="AI32" s="155">
        <f t="shared" si="14"/>
        <v>0</v>
      </c>
      <c r="AJ32" s="155">
        <f t="shared" si="14"/>
        <v>0</v>
      </c>
      <c r="AK32" s="155">
        <f t="shared" si="14"/>
        <v>0</v>
      </c>
      <c r="AL32" s="83"/>
    </row>
    <row r="33" spans="1:38" ht="15" customHeight="1" thickBot="1">
      <c r="A33" s="98"/>
      <c r="B33" s="99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9"/>
    </row>
    <row r="34" spans="1:38" ht="15" customHeight="1" thickTop="1" thickBot="1">
      <c r="A34" s="226" t="s">
        <v>123</v>
      </c>
      <c r="B34" s="227"/>
      <c r="C34" s="109"/>
      <c r="D34" s="109"/>
      <c r="E34" s="109"/>
      <c r="F34" s="109"/>
      <c r="G34" s="109"/>
      <c r="H34" s="109"/>
      <c r="I34" s="109"/>
      <c r="J34" s="156">
        <f>J29+J32</f>
        <v>113</v>
      </c>
      <c r="K34" s="156">
        <f t="shared" ref="K34:AK34" si="15">K29+K32</f>
        <v>99</v>
      </c>
      <c r="L34" s="156">
        <f t="shared" si="15"/>
        <v>212</v>
      </c>
      <c r="M34" s="156">
        <f t="shared" si="15"/>
        <v>6</v>
      </c>
      <c r="N34" s="156">
        <f t="shared" si="15"/>
        <v>114</v>
      </c>
      <c r="O34" s="156">
        <f t="shared" si="15"/>
        <v>94</v>
      </c>
      <c r="P34" s="156">
        <f t="shared" si="15"/>
        <v>208</v>
      </c>
      <c r="Q34" s="156">
        <f t="shared" si="15"/>
        <v>8</v>
      </c>
      <c r="R34" s="156">
        <f t="shared" si="15"/>
        <v>106</v>
      </c>
      <c r="S34" s="156">
        <f t="shared" si="15"/>
        <v>89</v>
      </c>
      <c r="T34" s="156">
        <f t="shared" si="15"/>
        <v>195</v>
      </c>
      <c r="U34" s="156">
        <f t="shared" si="15"/>
        <v>6</v>
      </c>
      <c r="V34" s="156">
        <f t="shared" si="15"/>
        <v>97</v>
      </c>
      <c r="W34" s="156">
        <f t="shared" si="15"/>
        <v>87</v>
      </c>
      <c r="X34" s="156">
        <f t="shared" si="15"/>
        <v>184</v>
      </c>
      <c r="Y34" s="156">
        <f t="shared" si="15"/>
        <v>6</v>
      </c>
      <c r="Z34" s="156">
        <f t="shared" si="15"/>
        <v>109</v>
      </c>
      <c r="AA34" s="156">
        <f t="shared" si="15"/>
        <v>98</v>
      </c>
      <c r="AB34" s="156">
        <f t="shared" si="15"/>
        <v>207</v>
      </c>
      <c r="AC34" s="156">
        <f t="shared" si="15"/>
        <v>6</v>
      </c>
      <c r="AD34" s="156">
        <f t="shared" si="15"/>
        <v>98</v>
      </c>
      <c r="AE34" s="156">
        <f t="shared" si="15"/>
        <v>84</v>
      </c>
      <c r="AF34" s="156">
        <f t="shared" si="15"/>
        <v>182</v>
      </c>
      <c r="AG34" s="156">
        <f t="shared" si="15"/>
        <v>6</v>
      </c>
      <c r="AH34" s="156">
        <f t="shared" si="15"/>
        <v>637</v>
      </c>
      <c r="AI34" s="156">
        <f t="shared" si="15"/>
        <v>551</v>
      </c>
      <c r="AJ34" s="156">
        <f t="shared" si="15"/>
        <v>1188</v>
      </c>
      <c r="AK34" s="156">
        <f t="shared" si="15"/>
        <v>38</v>
      </c>
      <c r="AL34" s="104"/>
    </row>
    <row r="35" spans="1:38" s="179" customFormat="1" ht="15" customHeight="1" thickTop="1">
      <c r="A35" s="149"/>
      <c r="B35" s="149"/>
      <c r="C35" s="149"/>
      <c r="D35" s="149"/>
      <c r="E35" s="149"/>
      <c r="F35" s="149"/>
      <c r="G35" s="149"/>
      <c r="H35" s="149"/>
      <c r="I35" s="149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8"/>
    </row>
    <row r="36" spans="1:38" s="151" customFormat="1" ht="12.95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50"/>
      <c r="AL36" s="150"/>
    </row>
    <row r="37" spans="1:38" ht="14.1" customHeight="1">
      <c r="B37" s="27"/>
      <c r="C37" s="27" t="s">
        <v>99</v>
      </c>
      <c r="D37" s="27"/>
      <c r="E37" s="27"/>
      <c r="F37" s="27"/>
      <c r="G37" s="27"/>
      <c r="H37" s="27"/>
      <c r="I37" s="27"/>
      <c r="J37" s="27"/>
      <c r="K37" s="27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AC37" s="27" t="s">
        <v>183</v>
      </c>
      <c r="AD37" s="27"/>
      <c r="AE37" s="27"/>
      <c r="AF37" s="27"/>
      <c r="AG37" s="27"/>
      <c r="AH37" s="27"/>
      <c r="AI37" s="27"/>
      <c r="AJ37" s="27"/>
      <c r="AK37" s="27"/>
      <c r="AL37" s="27"/>
    </row>
    <row r="38" spans="1:38" ht="14.1" customHeight="1">
      <c r="B38" s="27"/>
      <c r="C38" s="27" t="s">
        <v>74</v>
      </c>
      <c r="D38" s="27"/>
      <c r="E38" s="27"/>
      <c r="F38" s="27"/>
      <c r="G38" s="27"/>
      <c r="H38" s="27"/>
      <c r="I38" s="27"/>
      <c r="J38" s="27"/>
      <c r="K38" s="27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AC38" s="27" t="s">
        <v>98</v>
      </c>
      <c r="AD38" s="27"/>
      <c r="AE38" s="27"/>
      <c r="AF38" s="27"/>
      <c r="AG38" s="27"/>
      <c r="AH38" s="27"/>
      <c r="AI38" s="27"/>
      <c r="AJ38" s="27"/>
      <c r="AK38" s="27"/>
      <c r="AL38" s="27"/>
    </row>
    <row r="39" spans="1:38" ht="14.1" customHeight="1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AC39" s="27"/>
      <c r="AD39" s="27"/>
      <c r="AE39" s="27"/>
      <c r="AF39" s="27"/>
      <c r="AG39" s="27"/>
      <c r="AH39" s="27"/>
      <c r="AI39" s="27"/>
      <c r="AJ39" s="27"/>
      <c r="AK39" s="27"/>
      <c r="AL39" s="27"/>
    </row>
    <row r="40" spans="1:38" ht="14.1" customHeight="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AC40" s="161"/>
      <c r="AD40" s="161"/>
      <c r="AE40" s="161"/>
      <c r="AF40" s="162"/>
      <c r="AG40" s="162"/>
      <c r="AH40" s="162"/>
      <c r="AI40" s="162"/>
      <c r="AJ40" s="162"/>
      <c r="AK40" s="162"/>
      <c r="AL40" s="161"/>
    </row>
    <row r="41" spans="1:38" ht="14.1" customHeight="1">
      <c r="B41" s="27"/>
      <c r="C41" s="27" t="s">
        <v>194</v>
      </c>
      <c r="D41" s="27"/>
      <c r="E41" s="27"/>
      <c r="F41" s="27"/>
      <c r="G41" s="27"/>
      <c r="H41" s="27"/>
      <c r="I41" s="27"/>
      <c r="J41" s="27"/>
      <c r="K41" s="27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AC41" s="27" t="s">
        <v>192</v>
      </c>
      <c r="AD41" s="27"/>
      <c r="AE41" s="27"/>
      <c r="AF41" s="27"/>
      <c r="AG41" s="27"/>
      <c r="AH41" s="27"/>
      <c r="AI41" s="27"/>
      <c r="AJ41" s="27"/>
      <c r="AK41" s="27"/>
      <c r="AL41" s="27"/>
    </row>
    <row r="42" spans="1:38" ht="14.1" customHeight="1">
      <c r="B42" s="27"/>
      <c r="C42" s="27" t="s">
        <v>195</v>
      </c>
      <c r="D42" s="27"/>
      <c r="E42" s="27"/>
      <c r="F42" s="27"/>
      <c r="G42" s="27"/>
      <c r="H42" s="27"/>
      <c r="I42" s="27"/>
      <c r="J42" s="27"/>
      <c r="K42" s="27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AC42" s="27" t="s">
        <v>193</v>
      </c>
      <c r="AD42" s="27"/>
      <c r="AE42" s="27"/>
      <c r="AF42" s="27"/>
      <c r="AG42" s="27"/>
      <c r="AH42" s="27"/>
      <c r="AI42" s="27"/>
      <c r="AJ42" s="27"/>
      <c r="AK42" s="27"/>
      <c r="AL42" s="27"/>
    </row>
  </sheetData>
  <mergeCells count="24">
    <mergeCell ref="A34:B34"/>
    <mergeCell ref="C6:E6"/>
    <mergeCell ref="G5:I5"/>
    <mergeCell ref="J6:M6"/>
    <mergeCell ref="J5:AK5"/>
    <mergeCell ref="F5:F7"/>
    <mergeCell ref="B5:B7"/>
    <mergeCell ref="A5:A7"/>
    <mergeCell ref="G6:G7"/>
    <mergeCell ref="H6:H7"/>
    <mergeCell ref="A29:B29"/>
    <mergeCell ref="A32:B32"/>
    <mergeCell ref="AD6:AG6"/>
    <mergeCell ref="AL5:AL7"/>
    <mergeCell ref="A1:AL1"/>
    <mergeCell ref="A2:AL2"/>
    <mergeCell ref="A3:AL3"/>
    <mergeCell ref="N6:Q6"/>
    <mergeCell ref="R6:U6"/>
    <mergeCell ref="V6:Y6"/>
    <mergeCell ref="Z6:AC6"/>
    <mergeCell ref="AH6:AK6"/>
    <mergeCell ref="C5:E5"/>
    <mergeCell ref="A4:G4"/>
  </mergeCells>
  <pageMargins left="0.23622047244094491" right="0.31496062992125984" top="0.31496062992125984" bottom="0.27559055118110237" header="0.19685039370078741" footer="0.19685039370078741"/>
  <pageSetup paperSize="5" scale="90" orientation="landscape" r:id="rId1"/>
  <ignoredErrors>
    <ignoredError sqref="P29 T29 X29 AB29 AF29 AJ29 P33 X33 AF33 T33 AB33 AJ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L44"/>
  <sheetViews>
    <sheetView topLeftCell="A13" workbookViewId="0">
      <selection activeCell="A38" sqref="A38:XFD44"/>
    </sheetView>
  </sheetViews>
  <sheetFormatPr defaultRowHeight="15"/>
  <cols>
    <col min="1" max="1" width="3.85546875" customWidth="1"/>
    <col min="2" max="2" width="17.5703125" customWidth="1"/>
    <col min="3" max="37" width="4" customWidth="1"/>
    <col min="38" max="38" width="6.28515625" customWidth="1"/>
  </cols>
  <sheetData>
    <row r="1" spans="1:38" ht="14.1" customHeight="1">
      <c r="A1" s="215" t="s">
        <v>140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</row>
    <row r="2" spans="1:38" ht="14.1" customHeight="1">
      <c r="A2" s="215" t="s">
        <v>141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</row>
    <row r="3" spans="1:38" ht="14.1" customHeight="1">
      <c r="A3" s="220" t="s">
        <v>173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</row>
    <row r="4" spans="1:38" ht="14.1" customHeight="1" thickBot="1">
      <c r="A4" s="259" t="s">
        <v>185</v>
      </c>
      <c r="B4" s="259"/>
      <c r="C4" s="259"/>
      <c r="D4" s="259"/>
      <c r="E4" s="259"/>
      <c r="F4" s="259"/>
      <c r="G4" s="259"/>
      <c r="H4" s="259"/>
      <c r="I4" s="259"/>
      <c r="J4" s="259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</row>
    <row r="5" spans="1:38" ht="14.1" customHeight="1" thickTop="1">
      <c r="A5" s="247" t="s">
        <v>0</v>
      </c>
      <c r="B5" s="250" t="s">
        <v>77</v>
      </c>
      <c r="C5" s="250" t="s">
        <v>142</v>
      </c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6" t="s">
        <v>97</v>
      </c>
    </row>
    <row r="6" spans="1:38" ht="14.1" customHeight="1">
      <c r="A6" s="248"/>
      <c r="B6" s="246"/>
      <c r="C6" s="246" t="s">
        <v>143</v>
      </c>
      <c r="D6" s="246"/>
      <c r="E6" s="246"/>
      <c r="F6" s="253" t="s">
        <v>174</v>
      </c>
      <c r="G6" s="246" t="s">
        <v>145</v>
      </c>
      <c r="H6" s="246"/>
      <c r="I6" s="246"/>
      <c r="J6" s="246"/>
      <c r="K6" s="246"/>
      <c r="L6" s="246" t="s">
        <v>146</v>
      </c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 t="s">
        <v>148</v>
      </c>
      <c r="Y6" s="246"/>
      <c r="Z6" s="246"/>
      <c r="AA6" s="246"/>
      <c r="AB6" s="246"/>
      <c r="AC6" s="246"/>
      <c r="AD6" s="246"/>
      <c r="AE6" s="246"/>
      <c r="AF6" s="246"/>
      <c r="AG6" s="246"/>
      <c r="AH6" s="246" t="s">
        <v>162</v>
      </c>
      <c r="AI6" s="246"/>
      <c r="AJ6" s="246"/>
      <c r="AK6" s="246"/>
      <c r="AL6" s="257"/>
    </row>
    <row r="7" spans="1:38" ht="14.1" customHeight="1">
      <c r="A7" s="248"/>
      <c r="B7" s="246"/>
      <c r="C7" s="246" t="s">
        <v>144</v>
      </c>
      <c r="D7" s="246"/>
      <c r="E7" s="246"/>
      <c r="F7" s="254"/>
      <c r="G7" s="246"/>
      <c r="H7" s="246"/>
      <c r="I7" s="246"/>
      <c r="J7" s="246"/>
      <c r="K7" s="246"/>
      <c r="L7" s="246" t="s">
        <v>135</v>
      </c>
      <c r="M7" s="246"/>
      <c r="N7" s="246"/>
      <c r="O7" s="246"/>
      <c r="P7" s="260" t="s">
        <v>136</v>
      </c>
      <c r="Q7" s="261"/>
      <c r="R7" s="261"/>
      <c r="S7" s="262"/>
      <c r="T7" s="260" t="s">
        <v>147</v>
      </c>
      <c r="U7" s="261"/>
      <c r="V7" s="261"/>
      <c r="W7" s="262"/>
      <c r="X7" s="246" t="s">
        <v>149</v>
      </c>
      <c r="Y7" s="246"/>
      <c r="Z7" s="246" t="s">
        <v>166</v>
      </c>
      <c r="AA7" s="246"/>
      <c r="AB7" s="246" t="s">
        <v>150</v>
      </c>
      <c r="AC7" s="246"/>
      <c r="AD7" s="246" t="s">
        <v>151</v>
      </c>
      <c r="AE7" s="246"/>
      <c r="AF7" s="246" t="s">
        <v>36</v>
      </c>
      <c r="AG7" s="246"/>
      <c r="AH7" s="246"/>
      <c r="AI7" s="246"/>
      <c r="AJ7" s="246"/>
      <c r="AK7" s="246"/>
      <c r="AL7" s="257"/>
    </row>
    <row r="8" spans="1:38" ht="69" customHeight="1" thickBot="1">
      <c r="A8" s="249"/>
      <c r="B8" s="251"/>
      <c r="C8" s="41" t="s">
        <v>39</v>
      </c>
      <c r="D8" s="41" t="s">
        <v>40</v>
      </c>
      <c r="E8" s="41" t="s">
        <v>41</v>
      </c>
      <c r="F8" s="255"/>
      <c r="G8" s="57" t="s">
        <v>152</v>
      </c>
      <c r="H8" s="57" t="s">
        <v>153</v>
      </c>
      <c r="I8" s="57" t="s">
        <v>154</v>
      </c>
      <c r="J8" s="57" t="s">
        <v>155</v>
      </c>
      <c r="K8" s="57" t="s">
        <v>28</v>
      </c>
      <c r="L8" s="41" t="s">
        <v>156</v>
      </c>
      <c r="M8" s="41" t="s">
        <v>157</v>
      </c>
      <c r="N8" s="41" t="s">
        <v>158</v>
      </c>
      <c r="O8" s="41" t="s">
        <v>159</v>
      </c>
      <c r="P8" s="41" t="s">
        <v>156</v>
      </c>
      <c r="Q8" s="41" t="s">
        <v>157</v>
      </c>
      <c r="R8" s="41" t="s">
        <v>158</v>
      </c>
      <c r="S8" s="41" t="s">
        <v>159</v>
      </c>
      <c r="T8" s="41" t="s">
        <v>156</v>
      </c>
      <c r="U8" s="41" t="s">
        <v>157</v>
      </c>
      <c r="V8" s="41" t="s">
        <v>158</v>
      </c>
      <c r="W8" s="41" t="s">
        <v>159</v>
      </c>
      <c r="X8" s="57" t="s">
        <v>160</v>
      </c>
      <c r="Y8" s="57" t="s">
        <v>161</v>
      </c>
      <c r="Z8" s="57" t="s">
        <v>160</v>
      </c>
      <c r="AA8" s="57" t="s">
        <v>161</v>
      </c>
      <c r="AB8" s="57" t="s">
        <v>160</v>
      </c>
      <c r="AC8" s="57" t="s">
        <v>161</v>
      </c>
      <c r="AD8" s="57" t="s">
        <v>160</v>
      </c>
      <c r="AE8" s="57" t="s">
        <v>161</v>
      </c>
      <c r="AF8" s="57" t="s">
        <v>160</v>
      </c>
      <c r="AG8" s="57" t="s">
        <v>161</v>
      </c>
      <c r="AH8" s="58">
        <v>56</v>
      </c>
      <c r="AI8" s="58">
        <v>57</v>
      </c>
      <c r="AJ8" s="58">
        <v>58</v>
      </c>
      <c r="AK8" s="58">
        <v>59</v>
      </c>
      <c r="AL8" s="258"/>
    </row>
    <row r="9" spans="1:38" ht="12.95" customHeight="1" thickTop="1">
      <c r="A9" s="39">
        <v>1</v>
      </c>
      <c r="B9" s="32" t="s">
        <v>2</v>
      </c>
      <c r="C9" s="38">
        <v>4</v>
      </c>
      <c r="D9" s="38">
        <v>17</v>
      </c>
      <c r="E9" s="38">
        <f t="shared" ref="E9:E12" si="0">SUM(C9:D9)</f>
        <v>21</v>
      </c>
      <c r="F9" s="128"/>
      <c r="G9" s="38">
        <v>1</v>
      </c>
      <c r="H9" s="38">
        <v>2</v>
      </c>
      <c r="I9" s="38">
        <v>8</v>
      </c>
      <c r="J9" s="38">
        <v>10</v>
      </c>
      <c r="K9" s="157">
        <f t="shared" ref="K9:K29" si="1">SUM(F9:J9)</f>
        <v>21</v>
      </c>
      <c r="L9" s="38"/>
      <c r="M9" s="38">
        <v>2</v>
      </c>
      <c r="N9" s="38"/>
      <c r="O9" s="38"/>
      <c r="P9" s="38"/>
      <c r="Q9" s="38">
        <v>2</v>
      </c>
      <c r="R9" s="38">
        <v>1</v>
      </c>
      <c r="S9" s="38">
        <v>1</v>
      </c>
      <c r="T9" s="38">
        <v>10</v>
      </c>
      <c r="U9" s="38"/>
      <c r="V9" s="38"/>
      <c r="W9" s="38"/>
      <c r="X9" s="38">
        <v>1</v>
      </c>
      <c r="Y9" s="38"/>
      <c r="Z9" s="38">
        <v>12</v>
      </c>
      <c r="AA9" s="38"/>
      <c r="AB9" s="38">
        <v>2</v>
      </c>
      <c r="AC9" s="38"/>
      <c r="AD9" s="38">
        <v>1</v>
      </c>
      <c r="AE9" s="38">
        <v>1</v>
      </c>
      <c r="AF9" s="38">
        <v>16</v>
      </c>
      <c r="AG9" s="38">
        <v>1</v>
      </c>
      <c r="AH9" s="38"/>
      <c r="AI9" s="146"/>
      <c r="AJ9" s="146"/>
      <c r="AK9" s="20"/>
      <c r="AL9" s="21"/>
    </row>
    <row r="10" spans="1:38" ht="12.95" customHeight="1">
      <c r="A10" s="40">
        <v>2</v>
      </c>
      <c r="B10" s="33" t="s">
        <v>3</v>
      </c>
      <c r="C10" s="37"/>
      <c r="D10" s="37">
        <v>11</v>
      </c>
      <c r="E10" s="37">
        <f t="shared" si="0"/>
        <v>11</v>
      </c>
      <c r="F10" s="127"/>
      <c r="G10" s="37">
        <v>1</v>
      </c>
      <c r="H10" s="37"/>
      <c r="I10" s="37">
        <v>2</v>
      </c>
      <c r="J10" s="37">
        <v>8</v>
      </c>
      <c r="K10" s="158">
        <f t="shared" si="1"/>
        <v>11</v>
      </c>
      <c r="L10" s="37"/>
      <c r="M10" s="37">
        <v>1</v>
      </c>
      <c r="N10" s="37"/>
      <c r="O10" s="37"/>
      <c r="P10" s="37">
        <v>1</v>
      </c>
      <c r="Q10" s="37"/>
      <c r="R10" s="37"/>
      <c r="S10" s="37"/>
      <c r="T10" s="37">
        <v>6</v>
      </c>
      <c r="U10" s="37"/>
      <c r="V10" s="37"/>
      <c r="W10" s="37"/>
      <c r="X10" s="37">
        <v>1</v>
      </c>
      <c r="Y10" s="37"/>
      <c r="Z10" s="37">
        <v>5</v>
      </c>
      <c r="AA10" s="37">
        <v>1</v>
      </c>
      <c r="AB10" s="37">
        <v>1</v>
      </c>
      <c r="AC10" s="37"/>
      <c r="AD10" s="37">
        <v>1</v>
      </c>
      <c r="AE10" s="37"/>
      <c r="AF10" s="37">
        <v>8</v>
      </c>
      <c r="AG10" s="37">
        <v>1</v>
      </c>
      <c r="AH10" s="37"/>
      <c r="AI10" s="145"/>
      <c r="AJ10" s="145"/>
      <c r="AK10" s="22"/>
      <c r="AL10" s="23"/>
    </row>
    <row r="11" spans="1:38" ht="12.95" customHeight="1">
      <c r="A11" s="40">
        <v>3</v>
      </c>
      <c r="B11" s="33" t="s">
        <v>4</v>
      </c>
      <c r="C11" s="37">
        <v>2</v>
      </c>
      <c r="D11" s="37">
        <v>12</v>
      </c>
      <c r="E11" s="37">
        <f t="shared" si="0"/>
        <v>14</v>
      </c>
      <c r="F11" s="127"/>
      <c r="G11" s="37">
        <v>1</v>
      </c>
      <c r="H11" s="37">
        <v>1</v>
      </c>
      <c r="I11" s="37">
        <v>3</v>
      </c>
      <c r="J11" s="37">
        <v>9</v>
      </c>
      <c r="K11" s="158">
        <f t="shared" si="1"/>
        <v>14</v>
      </c>
      <c r="L11" s="37">
        <v>1</v>
      </c>
      <c r="M11" s="37"/>
      <c r="N11" s="37"/>
      <c r="O11" s="37"/>
      <c r="P11" s="37"/>
      <c r="Q11" s="37">
        <v>3</v>
      </c>
      <c r="R11" s="37"/>
      <c r="S11" s="37">
        <v>1</v>
      </c>
      <c r="T11" s="37">
        <v>5</v>
      </c>
      <c r="U11" s="37"/>
      <c r="V11" s="37"/>
      <c r="W11" s="37"/>
      <c r="X11" s="37">
        <v>1</v>
      </c>
      <c r="Y11" s="37"/>
      <c r="Z11" s="37">
        <v>6</v>
      </c>
      <c r="AA11" s="37"/>
      <c r="AB11" s="37">
        <v>1</v>
      </c>
      <c r="AC11" s="37">
        <v>1</v>
      </c>
      <c r="AD11" s="37">
        <v>1</v>
      </c>
      <c r="AE11" s="37"/>
      <c r="AF11" s="37">
        <v>9</v>
      </c>
      <c r="AG11" s="37">
        <v>1</v>
      </c>
      <c r="AH11" s="37"/>
      <c r="AI11" s="145"/>
      <c r="AJ11" s="145"/>
      <c r="AK11" s="22"/>
      <c r="AL11" s="23"/>
    </row>
    <row r="12" spans="1:38" ht="12.95" customHeight="1">
      <c r="A12" s="40">
        <v>4</v>
      </c>
      <c r="B12" s="33" t="s">
        <v>5</v>
      </c>
      <c r="C12" s="37">
        <v>3</v>
      </c>
      <c r="D12" s="37">
        <v>9</v>
      </c>
      <c r="E12" s="37">
        <f t="shared" si="0"/>
        <v>12</v>
      </c>
      <c r="F12" s="127"/>
      <c r="G12" s="37">
        <v>1</v>
      </c>
      <c r="H12" s="37">
        <v>3</v>
      </c>
      <c r="I12" s="37">
        <v>5</v>
      </c>
      <c r="J12" s="37">
        <v>3</v>
      </c>
      <c r="K12" s="158">
        <f t="shared" si="1"/>
        <v>12</v>
      </c>
      <c r="L12" s="37">
        <v>1</v>
      </c>
      <c r="M12" s="37"/>
      <c r="N12" s="37"/>
      <c r="O12" s="37"/>
      <c r="P12" s="37"/>
      <c r="Q12" s="37"/>
      <c r="R12" s="37">
        <v>2</v>
      </c>
      <c r="S12" s="37"/>
      <c r="T12" s="37">
        <v>2</v>
      </c>
      <c r="U12" s="37"/>
      <c r="V12" s="37"/>
      <c r="W12" s="37"/>
      <c r="X12" s="37">
        <v>1</v>
      </c>
      <c r="Y12" s="37"/>
      <c r="Z12" s="37">
        <v>4</v>
      </c>
      <c r="AA12" s="37">
        <v>2</v>
      </c>
      <c r="AB12" s="37">
        <v>1</v>
      </c>
      <c r="AC12" s="37"/>
      <c r="AD12" s="37"/>
      <c r="AE12" s="37">
        <v>1</v>
      </c>
      <c r="AF12" s="37">
        <v>6</v>
      </c>
      <c r="AG12" s="37">
        <v>3</v>
      </c>
      <c r="AH12" s="37"/>
      <c r="AI12" s="145"/>
      <c r="AJ12" s="145"/>
      <c r="AK12" s="22"/>
      <c r="AL12" s="23"/>
    </row>
    <row r="13" spans="1:38" ht="12.95" customHeight="1">
      <c r="A13" s="40">
        <v>5</v>
      </c>
      <c r="B13" s="33" t="s">
        <v>6</v>
      </c>
      <c r="C13" s="37"/>
      <c r="D13" s="37"/>
      <c r="E13" s="37"/>
      <c r="F13" s="127"/>
      <c r="G13" s="37"/>
      <c r="H13" s="37"/>
      <c r="I13" s="37"/>
      <c r="J13" s="37"/>
      <c r="K13" s="158">
        <f t="shared" si="1"/>
        <v>0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145"/>
      <c r="AJ13" s="145"/>
      <c r="AK13" s="22"/>
      <c r="AL13" s="23"/>
    </row>
    <row r="14" spans="1:38" ht="12.95" customHeight="1">
      <c r="A14" s="40">
        <v>6</v>
      </c>
      <c r="B14" s="33" t="s">
        <v>118</v>
      </c>
      <c r="C14" s="37"/>
      <c r="D14" s="37"/>
      <c r="E14" s="37"/>
      <c r="F14" s="127"/>
      <c r="G14" s="37"/>
      <c r="H14" s="37"/>
      <c r="I14" s="37"/>
      <c r="J14" s="37"/>
      <c r="K14" s="158">
        <f t="shared" si="1"/>
        <v>0</v>
      </c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145"/>
      <c r="AJ14" s="145"/>
      <c r="AK14" s="22"/>
      <c r="AL14" s="23"/>
    </row>
    <row r="15" spans="1:38" ht="12.95" customHeight="1">
      <c r="A15" s="40">
        <v>7</v>
      </c>
      <c r="B15" s="33" t="s">
        <v>119</v>
      </c>
      <c r="C15" s="37"/>
      <c r="D15" s="37"/>
      <c r="E15" s="37"/>
      <c r="F15" s="127"/>
      <c r="G15" s="37"/>
      <c r="H15" s="37"/>
      <c r="I15" s="37"/>
      <c r="J15" s="37"/>
      <c r="K15" s="158">
        <f t="shared" si="1"/>
        <v>0</v>
      </c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145"/>
      <c r="AJ15" s="145"/>
      <c r="AK15" s="22"/>
      <c r="AL15" s="23"/>
    </row>
    <row r="16" spans="1:38" ht="12.95" customHeight="1">
      <c r="A16" s="40">
        <v>8</v>
      </c>
      <c r="B16" s="33" t="s">
        <v>7</v>
      </c>
      <c r="C16" s="37"/>
      <c r="D16" s="37"/>
      <c r="E16" s="37"/>
      <c r="F16" s="127"/>
      <c r="G16" s="37"/>
      <c r="H16" s="37"/>
      <c r="I16" s="37"/>
      <c r="J16" s="37"/>
      <c r="K16" s="158">
        <f t="shared" si="1"/>
        <v>0</v>
      </c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145"/>
      <c r="AJ16" s="145"/>
      <c r="AK16" s="22"/>
      <c r="AL16" s="23"/>
    </row>
    <row r="17" spans="1:38" ht="12.95" customHeight="1">
      <c r="A17" s="40">
        <v>9</v>
      </c>
      <c r="B17" s="33" t="s">
        <v>8</v>
      </c>
      <c r="C17" s="37"/>
      <c r="D17" s="37"/>
      <c r="E17" s="37"/>
      <c r="F17" s="127"/>
      <c r="G17" s="37"/>
      <c r="H17" s="37"/>
      <c r="I17" s="37"/>
      <c r="J17" s="37"/>
      <c r="K17" s="158">
        <f t="shared" si="1"/>
        <v>0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145"/>
      <c r="AJ17" s="145"/>
      <c r="AK17" s="22"/>
      <c r="AL17" s="23"/>
    </row>
    <row r="18" spans="1:38" ht="12.95" customHeight="1">
      <c r="A18" s="40">
        <v>10</v>
      </c>
      <c r="B18" s="33" t="s">
        <v>120</v>
      </c>
      <c r="C18" s="37"/>
      <c r="D18" s="37"/>
      <c r="E18" s="37"/>
      <c r="F18" s="127"/>
      <c r="G18" s="37"/>
      <c r="H18" s="37"/>
      <c r="I18" s="37"/>
      <c r="J18" s="37"/>
      <c r="K18" s="158">
        <f t="shared" si="1"/>
        <v>0</v>
      </c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145"/>
      <c r="AJ18" s="145"/>
      <c r="AK18" s="22"/>
      <c r="AL18" s="23"/>
    </row>
    <row r="19" spans="1:38" ht="12.95" customHeight="1">
      <c r="A19" s="40">
        <v>11</v>
      </c>
      <c r="B19" s="33" t="s">
        <v>10</v>
      </c>
      <c r="C19" s="37"/>
      <c r="D19" s="37"/>
      <c r="E19" s="37"/>
      <c r="F19" s="127"/>
      <c r="G19" s="37"/>
      <c r="H19" s="37"/>
      <c r="I19" s="37"/>
      <c r="J19" s="37"/>
      <c r="K19" s="158">
        <f t="shared" si="1"/>
        <v>0</v>
      </c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145"/>
      <c r="AJ19" s="145"/>
      <c r="AK19" s="22"/>
      <c r="AL19" s="23"/>
    </row>
    <row r="20" spans="1:38" ht="12.95" customHeight="1">
      <c r="A20" s="40">
        <v>12</v>
      </c>
      <c r="B20" s="33" t="s">
        <v>11</v>
      </c>
      <c r="C20" s="37"/>
      <c r="D20" s="37"/>
      <c r="E20" s="37"/>
      <c r="F20" s="127"/>
      <c r="G20" s="37"/>
      <c r="H20" s="37"/>
      <c r="I20" s="37"/>
      <c r="J20" s="37"/>
      <c r="K20" s="158">
        <f t="shared" si="1"/>
        <v>0</v>
      </c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145"/>
      <c r="AJ20" s="145"/>
      <c r="AK20" s="22"/>
      <c r="AL20" s="23"/>
    </row>
    <row r="21" spans="1:38" ht="12.95" customHeight="1">
      <c r="A21" s="40">
        <v>13</v>
      </c>
      <c r="B21" s="33" t="s">
        <v>12</v>
      </c>
      <c r="C21" s="37"/>
      <c r="D21" s="37"/>
      <c r="E21" s="37"/>
      <c r="F21" s="127"/>
      <c r="G21" s="37"/>
      <c r="H21" s="37"/>
      <c r="I21" s="37"/>
      <c r="J21" s="37"/>
      <c r="K21" s="158">
        <f t="shared" si="1"/>
        <v>0</v>
      </c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145"/>
      <c r="AJ21" s="145"/>
      <c r="AK21" s="22"/>
      <c r="AL21" s="23"/>
    </row>
    <row r="22" spans="1:38" ht="12.95" customHeight="1">
      <c r="A22" s="40">
        <v>14</v>
      </c>
      <c r="B22" s="33" t="s">
        <v>13</v>
      </c>
      <c r="C22" s="37"/>
      <c r="D22" s="37"/>
      <c r="E22" s="37"/>
      <c r="F22" s="127"/>
      <c r="G22" s="37"/>
      <c r="H22" s="37"/>
      <c r="I22" s="37"/>
      <c r="J22" s="37"/>
      <c r="K22" s="158">
        <f t="shared" si="1"/>
        <v>0</v>
      </c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145"/>
      <c r="AJ22" s="145"/>
      <c r="AK22" s="22"/>
      <c r="AL22" s="23"/>
    </row>
    <row r="23" spans="1:38" ht="12.95" customHeight="1">
      <c r="A23" s="40">
        <v>15</v>
      </c>
      <c r="B23" s="33" t="s">
        <v>121</v>
      </c>
      <c r="C23" s="37"/>
      <c r="D23" s="37"/>
      <c r="E23" s="37"/>
      <c r="F23" s="127"/>
      <c r="G23" s="37"/>
      <c r="H23" s="37"/>
      <c r="I23" s="37"/>
      <c r="J23" s="37"/>
      <c r="K23" s="158">
        <f t="shared" si="1"/>
        <v>0</v>
      </c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145"/>
      <c r="AJ23" s="145"/>
      <c r="AK23" s="22"/>
      <c r="AL23" s="23"/>
    </row>
    <row r="24" spans="1:38" ht="12.95" customHeight="1">
      <c r="A24" s="40">
        <v>16</v>
      </c>
      <c r="B24" s="33" t="s">
        <v>14</v>
      </c>
      <c r="C24" s="37"/>
      <c r="D24" s="37"/>
      <c r="E24" s="37"/>
      <c r="F24" s="127"/>
      <c r="G24" s="37"/>
      <c r="H24" s="37"/>
      <c r="I24" s="37"/>
      <c r="J24" s="37"/>
      <c r="K24" s="158">
        <f t="shared" si="1"/>
        <v>0</v>
      </c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145"/>
      <c r="AJ24" s="145"/>
      <c r="AK24" s="22"/>
      <c r="AL24" s="23"/>
    </row>
    <row r="25" spans="1:38" ht="12.95" customHeight="1">
      <c r="A25" s="40">
        <v>17</v>
      </c>
      <c r="B25" s="33" t="s">
        <v>15</v>
      </c>
      <c r="C25" s="37"/>
      <c r="D25" s="37"/>
      <c r="E25" s="37"/>
      <c r="F25" s="127"/>
      <c r="G25" s="37"/>
      <c r="H25" s="37"/>
      <c r="I25" s="37"/>
      <c r="J25" s="37"/>
      <c r="K25" s="158">
        <f t="shared" si="1"/>
        <v>0</v>
      </c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145"/>
      <c r="AJ25" s="145"/>
      <c r="AK25" s="22"/>
      <c r="AL25" s="23"/>
    </row>
    <row r="26" spans="1:38" ht="12.95" customHeight="1">
      <c r="A26" s="40">
        <v>18</v>
      </c>
      <c r="B26" s="33" t="s">
        <v>16</v>
      </c>
      <c r="C26" s="37"/>
      <c r="D26" s="37"/>
      <c r="E26" s="37"/>
      <c r="F26" s="127"/>
      <c r="G26" s="37"/>
      <c r="H26" s="37"/>
      <c r="I26" s="37"/>
      <c r="J26" s="37"/>
      <c r="K26" s="158">
        <f t="shared" si="1"/>
        <v>0</v>
      </c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145"/>
      <c r="AJ26" s="145"/>
      <c r="AK26" s="22"/>
      <c r="AL26" s="23"/>
    </row>
    <row r="27" spans="1:38" ht="12.95" customHeight="1">
      <c r="A27" s="40">
        <v>19</v>
      </c>
      <c r="B27" s="33" t="s">
        <v>17</v>
      </c>
      <c r="C27" s="37"/>
      <c r="D27" s="37"/>
      <c r="E27" s="37"/>
      <c r="F27" s="127"/>
      <c r="G27" s="37"/>
      <c r="H27" s="37"/>
      <c r="I27" s="37"/>
      <c r="J27" s="37"/>
      <c r="K27" s="158">
        <f t="shared" si="1"/>
        <v>0</v>
      </c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145"/>
      <c r="AJ27" s="145"/>
      <c r="AK27" s="22"/>
      <c r="AL27" s="23"/>
    </row>
    <row r="28" spans="1:38" ht="12.95" customHeight="1">
      <c r="A28" s="40">
        <v>20</v>
      </c>
      <c r="B28" s="33" t="s">
        <v>18</v>
      </c>
      <c r="C28" s="37"/>
      <c r="D28" s="37"/>
      <c r="E28" s="37"/>
      <c r="F28" s="127"/>
      <c r="G28" s="37"/>
      <c r="H28" s="37"/>
      <c r="I28" s="37"/>
      <c r="J28" s="37"/>
      <c r="K28" s="158">
        <f t="shared" si="1"/>
        <v>0</v>
      </c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145"/>
      <c r="AJ28" s="145"/>
      <c r="AK28" s="22"/>
      <c r="AL28" s="23"/>
    </row>
    <row r="29" spans="1:38" ht="12.95" customHeight="1">
      <c r="A29" s="40">
        <v>21</v>
      </c>
      <c r="B29" s="33" t="s">
        <v>19</v>
      </c>
      <c r="C29" s="37"/>
      <c r="D29" s="37"/>
      <c r="E29" s="37"/>
      <c r="F29" s="127"/>
      <c r="G29" s="37"/>
      <c r="H29" s="37"/>
      <c r="I29" s="37"/>
      <c r="J29" s="37"/>
      <c r="K29" s="158">
        <f t="shared" si="1"/>
        <v>0</v>
      </c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145"/>
      <c r="AJ29" s="145"/>
      <c r="AK29" s="22"/>
      <c r="AL29" s="23"/>
    </row>
    <row r="30" spans="1:38" ht="12.95" customHeight="1">
      <c r="A30" s="213" t="s">
        <v>127</v>
      </c>
      <c r="B30" s="214"/>
      <c r="C30" s="82">
        <f>SUM(C9:C29)</f>
        <v>9</v>
      </c>
      <c r="D30" s="82">
        <f>SUM(D9:D29)</f>
        <v>49</v>
      </c>
      <c r="E30" s="82">
        <f t="shared" ref="E30" si="2">SUM(C30:D30)</f>
        <v>58</v>
      </c>
      <c r="F30" s="129">
        <f t="shared" ref="F30:K30" si="3">SUM(F9:F29)</f>
        <v>0</v>
      </c>
      <c r="G30" s="82">
        <f t="shared" si="3"/>
        <v>4</v>
      </c>
      <c r="H30" s="82">
        <f t="shared" si="3"/>
        <v>6</v>
      </c>
      <c r="I30" s="82">
        <f t="shared" si="3"/>
        <v>18</v>
      </c>
      <c r="J30" s="82">
        <f t="shared" si="3"/>
        <v>30</v>
      </c>
      <c r="K30" s="159">
        <f t="shared" si="3"/>
        <v>58</v>
      </c>
      <c r="L30" s="82">
        <f t="shared" ref="L30:U30" si="4">SUM(L9:L29)</f>
        <v>2</v>
      </c>
      <c r="M30" s="82">
        <f t="shared" si="4"/>
        <v>3</v>
      </c>
      <c r="N30" s="82">
        <f t="shared" si="4"/>
        <v>0</v>
      </c>
      <c r="O30" s="82">
        <f t="shared" si="4"/>
        <v>0</v>
      </c>
      <c r="P30" s="82">
        <f t="shared" si="4"/>
        <v>1</v>
      </c>
      <c r="Q30" s="82">
        <f t="shared" si="4"/>
        <v>5</v>
      </c>
      <c r="R30" s="82">
        <f t="shared" si="4"/>
        <v>3</v>
      </c>
      <c r="S30" s="82">
        <f t="shared" si="4"/>
        <v>2</v>
      </c>
      <c r="T30" s="82">
        <f t="shared" si="4"/>
        <v>23</v>
      </c>
      <c r="U30" s="82">
        <f t="shared" si="4"/>
        <v>0</v>
      </c>
      <c r="V30" s="82"/>
      <c r="W30" s="82"/>
      <c r="X30" s="82">
        <f>SUM(X9:X29)</f>
        <v>4</v>
      </c>
      <c r="Y30" s="82"/>
      <c r="Z30" s="82">
        <f t="shared" ref="Z30:AG30" si="5">SUM(Z9:Z29)</f>
        <v>27</v>
      </c>
      <c r="AA30" s="82">
        <f t="shared" si="5"/>
        <v>3</v>
      </c>
      <c r="AB30" s="82">
        <f t="shared" si="5"/>
        <v>5</v>
      </c>
      <c r="AC30" s="82">
        <f t="shared" si="5"/>
        <v>1</v>
      </c>
      <c r="AD30" s="82">
        <f t="shared" si="5"/>
        <v>3</v>
      </c>
      <c r="AE30" s="82">
        <f t="shared" si="5"/>
        <v>2</v>
      </c>
      <c r="AF30" s="82">
        <f t="shared" si="5"/>
        <v>39</v>
      </c>
      <c r="AG30" s="82">
        <f t="shared" si="5"/>
        <v>6</v>
      </c>
      <c r="AH30" s="82"/>
      <c r="AI30" s="147"/>
      <c r="AJ30" s="147"/>
      <c r="AK30" s="93"/>
      <c r="AL30" s="94"/>
    </row>
    <row r="31" spans="1:38" ht="12.95" customHeight="1">
      <c r="A31" s="40">
        <v>22</v>
      </c>
      <c r="B31" s="33" t="s">
        <v>20</v>
      </c>
      <c r="C31" s="37"/>
      <c r="D31" s="37"/>
      <c r="E31" s="37"/>
      <c r="F31" s="127"/>
      <c r="G31" s="37"/>
      <c r="H31" s="37"/>
      <c r="I31" s="37"/>
      <c r="J31" s="37"/>
      <c r="K31" s="158">
        <v>21</v>
      </c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>
        <v>1</v>
      </c>
      <c r="Z31" s="37"/>
      <c r="AA31" s="37">
        <v>12</v>
      </c>
      <c r="AB31" s="37"/>
      <c r="AC31" s="37">
        <v>2</v>
      </c>
      <c r="AD31" s="37"/>
      <c r="AE31" s="37">
        <v>1</v>
      </c>
      <c r="AF31" s="37"/>
      <c r="AG31" s="37">
        <v>16</v>
      </c>
      <c r="AH31" s="37"/>
      <c r="AI31" s="145"/>
      <c r="AJ31" s="145"/>
      <c r="AK31" s="22"/>
      <c r="AL31" s="23"/>
    </row>
    <row r="32" spans="1:38" ht="12.95" customHeight="1">
      <c r="A32" s="40">
        <v>23</v>
      </c>
      <c r="B32" s="33" t="s">
        <v>122</v>
      </c>
      <c r="C32" s="37"/>
      <c r="D32" s="37"/>
      <c r="E32" s="37"/>
      <c r="F32" s="127"/>
      <c r="G32" s="37"/>
      <c r="H32" s="37"/>
      <c r="I32" s="37"/>
      <c r="J32" s="37"/>
      <c r="K32" s="158">
        <v>23</v>
      </c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>
        <v>17</v>
      </c>
      <c r="AB32" s="37"/>
      <c r="AC32" s="37">
        <v>1</v>
      </c>
      <c r="AD32" s="37"/>
      <c r="AE32" s="37">
        <v>1</v>
      </c>
      <c r="AF32" s="37"/>
      <c r="AG32" s="37">
        <v>19</v>
      </c>
      <c r="AH32" s="37"/>
      <c r="AI32" s="145"/>
      <c r="AJ32" s="145"/>
      <c r="AK32" s="22"/>
      <c r="AL32" s="23"/>
    </row>
    <row r="33" spans="1:38" ht="12.95" customHeight="1">
      <c r="A33" s="252" t="s">
        <v>128</v>
      </c>
      <c r="B33" s="252"/>
      <c r="C33" s="82">
        <f t="shared" ref="C33:M33" si="6">SUM(C31:C32)</f>
        <v>0</v>
      </c>
      <c r="D33" s="82">
        <f t="shared" si="6"/>
        <v>0</v>
      </c>
      <c r="E33" s="82">
        <f t="shared" si="6"/>
        <v>0</v>
      </c>
      <c r="F33" s="129"/>
      <c r="G33" s="82">
        <f t="shared" si="6"/>
        <v>0</v>
      </c>
      <c r="H33" s="82">
        <f t="shared" si="6"/>
        <v>0</v>
      </c>
      <c r="I33" s="82">
        <f t="shared" si="6"/>
        <v>0</v>
      </c>
      <c r="J33" s="82">
        <f t="shared" si="6"/>
        <v>0</v>
      </c>
      <c r="K33" s="159">
        <f t="shared" si="6"/>
        <v>44</v>
      </c>
      <c r="L33" s="82">
        <f t="shared" si="6"/>
        <v>0</v>
      </c>
      <c r="M33" s="82">
        <f t="shared" si="6"/>
        <v>0</v>
      </c>
      <c r="N33" s="82"/>
      <c r="O33" s="82"/>
      <c r="P33" s="82">
        <f>SUM(P31:P32)</f>
        <v>0</v>
      </c>
      <c r="Q33" s="82">
        <f>SUM(Q31:Q32)</f>
        <v>0</v>
      </c>
      <c r="R33" s="82">
        <f>SUM(R31:R32)</f>
        <v>0</v>
      </c>
      <c r="S33" s="82">
        <f>SUM(S31:S32)</f>
        <v>0</v>
      </c>
      <c r="T33" s="82">
        <f>SUM(T31:T32)</f>
        <v>0</v>
      </c>
      <c r="U33" s="82"/>
      <c r="V33" s="82"/>
      <c r="W33" s="82"/>
      <c r="X33" s="82"/>
      <c r="Y33" s="82">
        <f>SUM(Y31:Y32)</f>
        <v>1</v>
      </c>
      <c r="Z33" s="82"/>
      <c r="AA33" s="82">
        <f>SUM(AA31:AA32)</f>
        <v>29</v>
      </c>
      <c r="AB33" s="82"/>
      <c r="AC33" s="82">
        <f>SUM(AC31:AC32)</f>
        <v>3</v>
      </c>
      <c r="AD33" s="82"/>
      <c r="AE33" s="82">
        <f>SUM(AE31:AE32)</f>
        <v>2</v>
      </c>
      <c r="AF33" s="82"/>
      <c r="AG33" s="82">
        <f>SUM(AG31:AG32)</f>
        <v>35</v>
      </c>
      <c r="AH33" s="82"/>
      <c r="AI33" s="147"/>
      <c r="AJ33" s="147"/>
      <c r="AK33" s="93"/>
      <c r="AL33" s="94"/>
    </row>
    <row r="34" spans="1:38" ht="12.95" customHeight="1" thickBot="1">
      <c r="A34" s="88"/>
      <c r="B34" s="89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1"/>
      <c r="AL34" s="92"/>
    </row>
    <row r="35" spans="1:38" ht="12.95" customHeight="1" thickTop="1" thickBot="1">
      <c r="A35" s="226" t="s">
        <v>123</v>
      </c>
      <c r="B35" s="227"/>
      <c r="C35" s="95"/>
      <c r="D35" s="95"/>
      <c r="E35" s="95"/>
      <c r="F35" s="126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144"/>
      <c r="AJ35" s="144"/>
      <c r="AK35" s="96"/>
      <c r="AL35" s="97"/>
    </row>
    <row r="36" spans="1:38" s="151" customFormat="1" ht="12.95" customHeight="1" thickTop="1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50"/>
      <c r="AL36" s="150"/>
    </row>
    <row r="37" spans="1:38" s="151" customFormat="1" ht="12.95" customHeight="1">
      <c r="A37" s="152" t="s">
        <v>191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50"/>
      <c r="AL37" s="150"/>
    </row>
    <row r="38" spans="1:38" s="151" customFormat="1" ht="12.95" customHeight="1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50"/>
      <c r="AL38" s="150"/>
    </row>
    <row r="39" spans="1:38" ht="14.1" customHeight="1">
      <c r="B39" s="27"/>
      <c r="C39" s="27" t="s">
        <v>99</v>
      </c>
      <c r="D39" s="27"/>
      <c r="E39" s="27"/>
      <c r="F39" s="27"/>
      <c r="G39" s="27"/>
      <c r="H39" s="27"/>
      <c r="I39" s="27"/>
      <c r="J39" s="27"/>
      <c r="K39" s="27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AC39" s="27" t="s">
        <v>183</v>
      </c>
      <c r="AD39" s="27"/>
      <c r="AE39" s="27"/>
      <c r="AF39" s="27"/>
      <c r="AG39" s="27"/>
      <c r="AH39" s="27"/>
      <c r="AI39" s="27"/>
      <c r="AJ39" s="27"/>
      <c r="AK39" s="27"/>
      <c r="AL39" s="27"/>
    </row>
    <row r="40" spans="1:38" ht="14.1" customHeight="1">
      <c r="B40" s="27"/>
      <c r="C40" s="27" t="s">
        <v>74</v>
      </c>
      <c r="D40" s="27"/>
      <c r="E40" s="27"/>
      <c r="F40" s="27"/>
      <c r="G40" s="27"/>
      <c r="H40" s="27"/>
      <c r="I40" s="27"/>
      <c r="J40" s="27"/>
      <c r="K40" s="27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AC40" s="27" t="s">
        <v>98</v>
      </c>
      <c r="AD40" s="27"/>
      <c r="AE40" s="27"/>
      <c r="AF40" s="27"/>
      <c r="AG40" s="27"/>
      <c r="AH40" s="27"/>
      <c r="AI40" s="27"/>
      <c r="AJ40" s="27"/>
      <c r="AK40" s="27"/>
      <c r="AL40" s="27"/>
    </row>
    <row r="41" spans="1:38" ht="14.1" customHeight="1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AC41" s="27"/>
      <c r="AD41" s="27"/>
      <c r="AE41" s="27"/>
      <c r="AF41" s="27"/>
      <c r="AG41" s="27"/>
      <c r="AH41" s="27"/>
      <c r="AI41" s="27"/>
      <c r="AJ41" s="27"/>
      <c r="AK41" s="27"/>
      <c r="AL41" s="27"/>
    </row>
    <row r="42" spans="1:38" ht="14.1" customHeight="1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AC42" s="161"/>
      <c r="AD42" s="161"/>
      <c r="AE42" s="161"/>
      <c r="AF42" s="162"/>
      <c r="AG42" s="162"/>
      <c r="AH42" s="162"/>
      <c r="AI42" s="162"/>
      <c r="AJ42" s="162"/>
      <c r="AK42" s="162"/>
      <c r="AL42" s="161"/>
    </row>
    <row r="43" spans="1:38" ht="14.1" customHeight="1">
      <c r="B43" s="27"/>
      <c r="C43" s="27" t="s">
        <v>194</v>
      </c>
      <c r="D43" s="27"/>
      <c r="E43" s="27"/>
      <c r="F43" s="27"/>
      <c r="G43" s="27"/>
      <c r="H43" s="27"/>
      <c r="I43" s="27"/>
      <c r="J43" s="27"/>
      <c r="K43" s="27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AC43" s="27" t="s">
        <v>192</v>
      </c>
      <c r="AD43" s="27"/>
      <c r="AE43" s="27"/>
      <c r="AF43" s="27"/>
      <c r="AG43" s="27"/>
      <c r="AH43" s="27"/>
      <c r="AI43" s="27"/>
      <c r="AJ43" s="27"/>
      <c r="AK43" s="27"/>
      <c r="AL43" s="27"/>
    </row>
    <row r="44" spans="1:38" ht="14.1" customHeight="1">
      <c r="B44" s="27"/>
      <c r="C44" s="27" t="s">
        <v>195</v>
      </c>
      <c r="D44" s="27"/>
      <c r="E44" s="27"/>
      <c r="F44" s="27"/>
      <c r="G44" s="27"/>
      <c r="H44" s="27"/>
      <c r="I44" s="27"/>
      <c r="J44" s="27"/>
      <c r="K44" s="27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AC44" s="27" t="s">
        <v>193</v>
      </c>
      <c r="AD44" s="27"/>
      <c r="AE44" s="27"/>
      <c r="AF44" s="27"/>
      <c r="AG44" s="27"/>
      <c r="AH44" s="27"/>
      <c r="AI44" s="27"/>
      <c r="AJ44" s="27"/>
      <c r="AK44" s="27"/>
      <c r="AL44" s="27"/>
    </row>
  </sheetData>
  <mergeCells count="26">
    <mergeCell ref="AL5:AL8"/>
    <mergeCell ref="A1:AL1"/>
    <mergeCell ref="A2:AL2"/>
    <mergeCell ref="A3:AL3"/>
    <mergeCell ref="A4:J4"/>
    <mergeCell ref="AF7:AG7"/>
    <mergeCell ref="X6:AG6"/>
    <mergeCell ref="L6:W6"/>
    <mergeCell ref="AH6:AK7"/>
    <mergeCell ref="C5:AK5"/>
    <mergeCell ref="X7:Y7"/>
    <mergeCell ref="Z7:AA7"/>
    <mergeCell ref="AB7:AC7"/>
    <mergeCell ref="AD7:AE7"/>
    <mergeCell ref="P7:S7"/>
    <mergeCell ref="T7:W7"/>
    <mergeCell ref="A35:B35"/>
    <mergeCell ref="C6:E6"/>
    <mergeCell ref="C7:E7"/>
    <mergeCell ref="G6:K7"/>
    <mergeCell ref="L7:O7"/>
    <mergeCell ref="A5:A8"/>
    <mergeCell ref="B5:B8"/>
    <mergeCell ref="A30:B30"/>
    <mergeCell ref="A33:B33"/>
    <mergeCell ref="F6:F8"/>
  </mergeCells>
  <pageMargins left="0.34" right="0.43" top="0.2" bottom="0.21" header="0.18" footer="0.16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Y40"/>
  <sheetViews>
    <sheetView workbookViewId="0">
      <selection activeCell="K41" sqref="K41"/>
    </sheetView>
  </sheetViews>
  <sheetFormatPr defaultRowHeight="15"/>
  <cols>
    <col min="1" max="1" width="3.85546875" customWidth="1"/>
    <col min="2" max="2" width="18.140625" customWidth="1"/>
    <col min="3" max="9" width="6.7109375" customWidth="1"/>
    <col min="10" max="21" width="7.28515625" customWidth="1"/>
    <col min="22" max="22" width="5.28515625" customWidth="1"/>
  </cols>
  <sheetData>
    <row r="1" spans="1:22">
      <c r="A1" s="215" t="s">
        <v>163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>
      <c r="A2" s="215" t="s">
        <v>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>
      <c r="A3" s="220" t="s">
        <v>173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</row>
    <row r="4" spans="1:22" ht="15.75" thickBot="1">
      <c r="A4" s="259" t="s">
        <v>186</v>
      </c>
      <c r="B4" s="259"/>
      <c r="C4" s="259"/>
      <c r="D4" s="259"/>
      <c r="E4" s="259"/>
      <c r="F4" s="259"/>
      <c r="G4" s="259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ht="12.95" customHeight="1" thickTop="1">
      <c r="A5" s="238" t="s">
        <v>0</v>
      </c>
      <c r="B5" s="263" t="s">
        <v>77</v>
      </c>
      <c r="C5" s="202" t="s">
        <v>37</v>
      </c>
      <c r="D5" s="202"/>
      <c r="E5" s="202"/>
      <c r="F5" s="202"/>
      <c r="G5" s="202"/>
      <c r="H5" s="202"/>
      <c r="I5" s="202"/>
      <c r="J5" s="202" t="s">
        <v>164</v>
      </c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8" t="s">
        <v>97</v>
      </c>
    </row>
    <row r="6" spans="1:22" ht="12.95" customHeight="1">
      <c r="A6" s="239"/>
      <c r="B6" s="264"/>
      <c r="C6" s="266" t="s">
        <v>134</v>
      </c>
      <c r="D6" s="266" t="s">
        <v>135</v>
      </c>
      <c r="E6" s="266" t="s">
        <v>136</v>
      </c>
      <c r="F6" s="266" t="s">
        <v>147</v>
      </c>
      <c r="G6" s="266" t="s">
        <v>73</v>
      </c>
      <c r="H6" s="266" t="s">
        <v>137</v>
      </c>
      <c r="I6" s="266" t="s">
        <v>41</v>
      </c>
      <c r="J6" s="266" t="s">
        <v>165</v>
      </c>
      <c r="K6" s="266"/>
      <c r="L6" s="266" t="s">
        <v>166</v>
      </c>
      <c r="M6" s="266"/>
      <c r="N6" s="266" t="s">
        <v>150</v>
      </c>
      <c r="O6" s="266"/>
      <c r="P6" s="266" t="s">
        <v>151</v>
      </c>
      <c r="Q6" s="266"/>
      <c r="R6" s="266" t="s">
        <v>167</v>
      </c>
      <c r="S6" s="266"/>
      <c r="T6" s="266" t="s">
        <v>117</v>
      </c>
      <c r="U6" s="266"/>
      <c r="V6" s="267"/>
    </row>
    <row r="7" spans="1:22" ht="12.95" customHeight="1" thickBot="1">
      <c r="A7" s="240"/>
      <c r="B7" s="265"/>
      <c r="C7" s="265"/>
      <c r="D7" s="265"/>
      <c r="E7" s="265"/>
      <c r="F7" s="265"/>
      <c r="G7" s="265"/>
      <c r="H7" s="265"/>
      <c r="I7" s="265"/>
      <c r="J7" s="79" t="s">
        <v>160</v>
      </c>
      <c r="K7" s="79" t="s">
        <v>161</v>
      </c>
      <c r="L7" s="79" t="s">
        <v>160</v>
      </c>
      <c r="M7" s="79" t="s">
        <v>161</v>
      </c>
      <c r="N7" s="79" t="s">
        <v>160</v>
      </c>
      <c r="O7" s="79" t="s">
        <v>161</v>
      </c>
      <c r="P7" s="79" t="s">
        <v>160</v>
      </c>
      <c r="Q7" s="79" t="s">
        <v>161</v>
      </c>
      <c r="R7" s="79" t="s">
        <v>160</v>
      </c>
      <c r="S7" s="79" t="s">
        <v>161</v>
      </c>
      <c r="T7" s="79" t="s">
        <v>160</v>
      </c>
      <c r="U7" s="79" t="s">
        <v>161</v>
      </c>
      <c r="V7" s="80"/>
    </row>
    <row r="8" spans="1:22" ht="15" customHeight="1" thickTop="1">
      <c r="A8" s="69">
        <v>1</v>
      </c>
      <c r="B8" s="32" t="s">
        <v>2</v>
      </c>
      <c r="C8" s="68">
        <v>72</v>
      </c>
      <c r="D8" s="68">
        <v>71</v>
      </c>
      <c r="E8" s="68">
        <v>63</v>
      </c>
      <c r="F8" s="68">
        <v>51</v>
      </c>
      <c r="G8" s="68">
        <v>79</v>
      </c>
      <c r="H8" s="68">
        <v>67</v>
      </c>
      <c r="I8" s="68">
        <v>403</v>
      </c>
      <c r="J8" s="68">
        <v>1</v>
      </c>
      <c r="K8" s="68"/>
      <c r="L8" s="68">
        <v>12</v>
      </c>
      <c r="M8" s="68"/>
      <c r="N8" s="68">
        <v>2</v>
      </c>
      <c r="O8" s="68"/>
      <c r="P8" s="68">
        <v>1</v>
      </c>
      <c r="Q8" s="68">
        <v>1</v>
      </c>
      <c r="R8" s="68"/>
      <c r="S8" s="68"/>
      <c r="T8" s="68">
        <v>16</v>
      </c>
      <c r="U8" s="68">
        <v>1</v>
      </c>
      <c r="V8" s="73"/>
    </row>
    <row r="9" spans="1:22" ht="15" customHeight="1">
      <c r="A9" s="70">
        <v>2</v>
      </c>
      <c r="B9" s="33" t="s">
        <v>3</v>
      </c>
      <c r="C9" s="67">
        <v>36</v>
      </c>
      <c r="D9" s="67">
        <v>31</v>
      </c>
      <c r="E9" s="67">
        <v>31</v>
      </c>
      <c r="F9" s="67">
        <v>35</v>
      </c>
      <c r="G9" s="67">
        <v>39</v>
      </c>
      <c r="H9" s="67">
        <v>34</v>
      </c>
      <c r="I9" s="67">
        <v>206</v>
      </c>
      <c r="J9" s="67">
        <v>1</v>
      </c>
      <c r="K9" s="67"/>
      <c r="L9" s="67">
        <v>5</v>
      </c>
      <c r="M9" s="67">
        <v>1</v>
      </c>
      <c r="N9" s="67">
        <v>1</v>
      </c>
      <c r="O9" s="67"/>
      <c r="P9" s="67">
        <v>1</v>
      </c>
      <c r="Q9" s="67"/>
      <c r="R9" s="67"/>
      <c r="S9" s="67"/>
      <c r="T9" s="67">
        <v>8</v>
      </c>
      <c r="U9" s="67">
        <v>1</v>
      </c>
      <c r="V9" s="74"/>
    </row>
    <row r="10" spans="1:22" ht="15" customHeight="1">
      <c r="A10" s="70">
        <v>3</v>
      </c>
      <c r="B10" s="33" t="s">
        <v>4</v>
      </c>
      <c r="C10" s="67">
        <v>38</v>
      </c>
      <c r="D10" s="67">
        <v>40</v>
      </c>
      <c r="E10" s="67">
        <v>37</v>
      </c>
      <c r="F10" s="67">
        <v>38</v>
      </c>
      <c r="G10" s="67">
        <v>39</v>
      </c>
      <c r="H10" s="67">
        <v>31</v>
      </c>
      <c r="I10" s="67">
        <v>223</v>
      </c>
      <c r="J10" s="67">
        <v>1</v>
      </c>
      <c r="K10" s="67"/>
      <c r="L10" s="67">
        <v>6</v>
      </c>
      <c r="M10" s="67"/>
      <c r="N10" s="67">
        <v>1</v>
      </c>
      <c r="O10" s="67"/>
      <c r="P10" s="67">
        <v>1</v>
      </c>
      <c r="Q10" s="67"/>
      <c r="R10" s="67">
        <v>1</v>
      </c>
      <c r="S10" s="67"/>
      <c r="T10" s="67">
        <v>9</v>
      </c>
      <c r="U10" s="67"/>
      <c r="V10" s="74"/>
    </row>
    <row r="11" spans="1:22" ht="15" customHeight="1">
      <c r="A11" s="70">
        <v>4</v>
      </c>
      <c r="B11" s="33" t="s">
        <v>5</v>
      </c>
      <c r="C11" s="67">
        <v>26</v>
      </c>
      <c r="D11" s="67">
        <v>24</v>
      </c>
      <c r="E11" s="67">
        <v>21</v>
      </c>
      <c r="F11" s="67">
        <v>20</v>
      </c>
      <c r="G11" s="67">
        <v>15</v>
      </c>
      <c r="H11" s="67">
        <v>15</v>
      </c>
      <c r="I11" s="67">
        <v>121</v>
      </c>
      <c r="J11" s="67">
        <v>1</v>
      </c>
      <c r="K11" s="67"/>
      <c r="L11" s="67">
        <v>4</v>
      </c>
      <c r="M11" s="67">
        <v>2</v>
      </c>
      <c r="N11" s="67">
        <v>1</v>
      </c>
      <c r="O11" s="67"/>
      <c r="P11" s="67"/>
      <c r="Q11" s="67">
        <v>1</v>
      </c>
      <c r="R11" s="67">
        <v>1</v>
      </c>
      <c r="S11" s="67"/>
      <c r="T11" s="67">
        <v>6</v>
      </c>
      <c r="U11" s="67">
        <v>3</v>
      </c>
      <c r="V11" s="74"/>
    </row>
    <row r="12" spans="1:22" ht="15" customHeight="1">
      <c r="A12" s="70">
        <v>5</v>
      </c>
      <c r="B12" s="33" t="s">
        <v>6</v>
      </c>
      <c r="C12" s="67">
        <v>40</v>
      </c>
      <c r="D12" s="67">
        <v>42</v>
      </c>
      <c r="E12" s="67">
        <v>43</v>
      </c>
      <c r="F12" s="67">
        <v>40</v>
      </c>
      <c r="G12" s="67">
        <v>35</v>
      </c>
      <c r="H12" s="67">
        <v>35</v>
      </c>
      <c r="I12" s="67">
        <v>235</v>
      </c>
      <c r="J12" s="67">
        <v>1</v>
      </c>
      <c r="K12" s="67"/>
      <c r="L12" s="67">
        <v>6</v>
      </c>
      <c r="M12" s="67"/>
      <c r="N12" s="67">
        <v>1</v>
      </c>
      <c r="O12" s="67"/>
      <c r="P12" s="67">
        <v>1</v>
      </c>
      <c r="Q12" s="67"/>
      <c r="R12" s="67"/>
      <c r="S12" s="67"/>
      <c r="T12" s="67">
        <v>8</v>
      </c>
      <c r="U12" s="67"/>
      <c r="V12" s="74"/>
    </row>
    <row r="13" spans="1:22" ht="15" customHeight="1">
      <c r="A13" s="70">
        <v>6</v>
      </c>
      <c r="B13" s="33" t="s">
        <v>118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74"/>
    </row>
    <row r="14" spans="1:22" ht="15" customHeight="1">
      <c r="A14" s="70">
        <v>7</v>
      </c>
      <c r="B14" s="33" t="s">
        <v>119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74"/>
    </row>
    <row r="15" spans="1:22" ht="15" customHeight="1">
      <c r="A15" s="70">
        <v>8</v>
      </c>
      <c r="B15" s="33" t="s">
        <v>7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74"/>
    </row>
    <row r="16" spans="1:22" ht="15" customHeight="1">
      <c r="A16" s="70">
        <v>9</v>
      </c>
      <c r="B16" s="33" t="s">
        <v>8</v>
      </c>
      <c r="C16" s="67"/>
      <c r="D16" s="67"/>
      <c r="E16" s="67"/>
      <c r="F16" s="67"/>
      <c r="G16" s="67"/>
      <c r="H16" s="67"/>
      <c r="I16" s="67"/>
      <c r="J16" s="7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74"/>
    </row>
    <row r="17" spans="1:22" ht="15" customHeight="1">
      <c r="A17" s="70">
        <v>10</v>
      </c>
      <c r="B17" s="33" t="s">
        <v>120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74"/>
    </row>
    <row r="18" spans="1:22" ht="15" customHeight="1">
      <c r="A18" s="70">
        <v>11</v>
      </c>
      <c r="B18" s="33" t="s">
        <v>10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74"/>
    </row>
    <row r="19" spans="1:22" ht="15" customHeight="1">
      <c r="A19" s="70">
        <v>12</v>
      </c>
      <c r="B19" s="33" t="s">
        <v>11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74"/>
    </row>
    <row r="20" spans="1:22" ht="15" customHeight="1">
      <c r="A20" s="70">
        <v>13</v>
      </c>
      <c r="B20" s="33" t="s">
        <v>12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74"/>
    </row>
    <row r="21" spans="1:22" ht="15" customHeight="1">
      <c r="A21" s="70">
        <v>14</v>
      </c>
      <c r="B21" s="33" t="s">
        <v>13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74"/>
    </row>
    <row r="22" spans="1:22" ht="15" customHeight="1">
      <c r="A22" s="70">
        <v>15</v>
      </c>
      <c r="B22" s="33" t="s">
        <v>121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74"/>
    </row>
    <row r="23" spans="1:22" ht="15" customHeight="1">
      <c r="A23" s="70">
        <v>16</v>
      </c>
      <c r="B23" s="33" t="s">
        <v>14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74"/>
    </row>
    <row r="24" spans="1:22" ht="15" customHeight="1">
      <c r="A24" s="70">
        <v>17</v>
      </c>
      <c r="B24" s="33" t="s">
        <v>15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74"/>
    </row>
    <row r="25" spans="1:22" ht="15" customHeight="1">
      <c r="A25" s="70">
        <v>18</v>
      </c>
      <c r="B25" s="33" t="s">
        <v>16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74"/>
    </row>
    <row r="26" spans="1:22" ht="15" customHeight="1">
      <c r="A26" s="70">
        <v>19</v>
      </c>
      <c r="B26" s="33" t="s">
        <v>17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74"/>
    </row>
    <row r="27" spans="1:22" ht="15" customHeight="1">
      <c r="A27" s="70">
        <v>20</v>
      </c>
      <c r="B27" s="33" t="s">
        <v>18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74"/>
    </row>
    <row r="28" spans="1:22" ht="15" customHeight="1">
      <c r="A28" s="70">
        <v>21</v>
      </c>
      <c r="B28" s="33" t="s">
        <v>19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74"/>
    </row>
    <row r="29" spans="1:22" ht="15" customHeight="1">
      <c r="A29" s="213" t="s">
        <v>127</v>
      </c>
      <c r="B29" s="214"/>
      <c r="C29" s="155">
        <f t="shared" ref="C29:H29" si="0">SUM(C8:C28)</f>
        <v>212</v>
      </c>
      <c r="D29" s="155">
        <f t="shared" si="0"/>
        <v>208</v>
      </c>
      <c r="E29" s="155">
        <f t="shared" si="0"/>
        <v>195</v>
      </c>
      <c r="F29" s="155">
        <f t="shared" si="0"/>
        <v>184</v>
      </c>
      <c r="G29" s="155">
        <f t="shared" si="0"/>
        <v>207</v>
      </c>
      <c r="H29" s="155">
        <f t="shared" si="0"/>
        <v>182</v>
      </c>
      <c r="I29" s="155">
        <f t="shared" ref="I29" si="1">SUM(C29:H29)</f>
        <v>1188</v>
      </c>
      <c r="J29" s="155">
        <f>SUM(J8:J28)</f>
        <v>5</v>
      </c>
      <c r="K29" s="155"/>
      <c r="L29" s="155">
        <f t="shared" ref="L29:U29" si="2">SUM(L8:L28)</f>
        <v>33</v>
      </c>
      <c r="M29" s="155">
        <f t="shared" si="2"/>
        <v>3</v>
      </c>
      <c r="N29" s="155">
        <f t="shared" si="2"/>
        <v>6</v>
      </c>
      <c r="O29" s="155">
        <f t="shared" si="2"/>
        <v>0</v>
      </c>
      <c r="P29" s="155">
        <f t="shared" si="2"/>
        <v>4</v>
      </c>
      <c r="Q29" s="155">
        <f t="shared" si="2"/>
        <v>2</v>
      </c>
      <c r="R29" s="155">
        <f t="shared" si="2"/>
        <v>2</v>
      </c>
      <c r="S29" s="155">
        <f t="shared" si="2"/>
        <v>0</v>
      </c>
      <c r="T29" s="155">
        <f t="shared" si="2"/>
        <v>47</v>
      </c>
      <c r="U29" s="155">
        <f t="shared" si="2"/>
        <v>5</v>
      </c>
      <c r="V29" s="83"/>
    </row>
    <row r="30" spans="1:22" ht="15" customHeight="1">
      <c r="A30" s="70">
        <v>22</v>
      </c>
      <c r="B30" s="33" t="s">
        <v>20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74"/>
    </row>
    <row r="31" spans="1:22" ht="15" customHeight="1">
      <c r="A31" s="70">
        <v>23</v>
      </c>
      <c r="B31" s="33" t="s">
        <v>122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74"/>
    </row>
    <row r="32" spans="1:22" ht="15" customHeight="1">
      <c r="A32" s="213" t="s">
        <v>128</v>
      </c>
      <c r="B32" s="214"/>
      <c r="C32" s="155">
        <f t="shared" ref="C32:I32" si="3">SUM(C30:C31)</f>
        <v>0</v>
      </c>
      <c r="D32" s="155">
        <f t="shared" si="3"/>
        <v>0</v>
      </c>
      <c r="E32" s="155">
        <f t="shared" si="3"/>
        <v>0</v>
      </c>
      <c r="F32" s="155">
        <f t="shared" si="3"/>
        <v>0</v>
      </c>
      <c r="G32" s="155">
        <f t="shared" si="3"/>
        <v>0</v>
      </c>
      <c r="H32" s="155">
        <f t="shared" si="3"/>
        <v>0</v>
      </c>
      <c r="I32" s="155">
        <f t="shared" si="3"/>
        <v>0</v>
      </c>
      <c r="J32" s="155"/>
      <c r="K32" s="155">
        <f>SUM(K30:K31)</f>
        <v>0</v>
      </c>
      <c r="L32" s="155"/>
      <c r="M32" s="155">
        <f>SUM(M30:M31)</f>
        <v>0</v>
      </c>
      <c r="N32" s="155"/>
      <c r="O32" s="155">
        <f>SUM(O30:O31)</f>
        <v>0</v>
      </c>
      <c r="P32" s="155"/>
      <c r="Q32" s="155">
        <f>SUM(Q30:Q31)</f>
        <v>0</v>
      </c>
      <c r="R32" s="155"/>
      <c r="S32" s="155">
        <f>SUM(S30:S31)</f>
        <v>0</v>
      </c>
      <c r="T32" s="155"/>
      <c r="U32" s="155">
        <f>SUM(U30:U31)</f>
        <v>0</v>
      </c>
      <c r="V32" s="83"/>
    </row>
    <row r="33" spans="1:25" ht="15" customHeight="1">
      <c r="A33" s="87"/>
      <c r="B33" s="84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6"/>
    </row>
    <row r="34" spans="1:25" ht="15" customHeight="1" thickBot="1">
      <c r="A34" s="269" t="s">
        <v>123</v>
      </c>
      <c r="B34" s="270"/>
      <c r="C34" s="160">
        <v>1017</v>
      </c>
      <c r="D34" s="160">
        <v>973</v>
      </c>
      <c r="E34" s="160">
        <v>985</v>
      </c>
      <c r="F34" s="160">
        <v>906</v>
      </c>
      <c r="G34" s="160">
        <v>964</v>
      </c>
      <c r="H34" s="160">
        <v>841</v>
      </c>
      <c r="I34" s="160">
        <v>5625</v>
      </c>
      <c r="J34" s="160">
        <v>20</v>
      </c>
      <c r="K34" s="160">
        <v>1</v>
      </c>
      <c r="L34" s="160">
        <v>136</v>
      </c>
      <c r="M34" s="160">
        <v>57</v>
      </c>
      <c r="N34" s="160">
        <v>23</v>
      </c>
      <c r="O34" s="160">
        <v>6</v>
      </c>
      <c r="P34" s="160">
        <v>19</v>
      </c>
      <c r="Q34" s="160">
        <v>8</v>
      </c>
      <c r="R34" s="160">
        <v>5</v>
      </c>
      <c r="S34" s="160">
        <v>10</v>
      </c>
      <c r="T34" s="160">
        <v>196</v>
      </c>
      <c r="U34" s="160">
        <v>71</v>
      </c>
      <c r="V34" s="81"/>
    </row>
    <row r="35" spans="1:25" ht="15.75" thickTop="1"/>
    <row r="36" spans="1:25">
      <c r="B36" s="27"/>
      <c r="C36" s="27" t="s">
        <v>99</v>
      </c>
      <c r="D36" s="27"/>
      <c r="E36" s="27"/>
      <c r="F36" s="27"/>
      <c r="G36" s="27"/>
      <c r="H36" s="27"/>
      <c r="I36" s="27"/>
      <c r="J36" s="27"/>
      <c r="K36" s="27"/>
      <c r="L36" s="3"/>
      <c r="M36" s="3"/>
      <c r="N36" s="3"/>
      <c r="O36" s="3"/>
      <c r="P36" s="268" t="s">
        <v>183</v>
      </c>
      <c r="Q36" s="268"/>
      <c r="R36" s="268"/>
      <c r="S36" s="268"/>
      <c r="T36" s="268"/>
      <c r="U36" s="268"/>
      <c r="V36" s="268"/>
      <c r="W36" s="27"/>
      <c r="X36" s="27"/>
      <c r="Y36" s="27"/>
    </row>
    <row r="37" spans="1:25">
      <c r="B37" s="27"/>
      <c r="C37" s="27" t="s">
        <v>74</v>
      </c>
      <c r="D37" s="27"/>
      <c r="E37" s="27"/>
      <c r="F37" s="27"/>
      <c r="G37" s="27"/>
      <c r="H37" s="27"/>
      <c r="I37" s="27"/>
      <c r="J37" s="27"/>
      <c r="K37" s="27"/>
      <c r="L37" s="3"/>
      <c r="M37" s="3"/>
      <c r="N37" s="3"/>
      <c r="O37" s="3"/>
      <c r="P37" s="268" t="s">
        <v>98</v>
      </c>
      <c r="Q37" s="268"/>
      <c r="R37" s="268"/>
      <c r="S37" s="268"/>
      <c r="T37" s="268"/>
      <c r="U37" s="268"/>
      <c r="V37" s="268"/>
      <c r="W37" s="27"/>
      <c r="X37" s="27"/>
      <c r="Y37" s="27"/>
    </row>
    <row r="38" spans="1: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61"/>
      <c r="Q38" s="161"/>
      <c r="R38" s="161"/>
      <c r="S38" s="162"/>
      <c r="T38" s="162"/>
      <c r="U38" s="162"/>
      <c r="V38" s="162"/>
      <c r="W38" s="3"/>
      <c r="X38" s="3"/>
    </row>
    <row r="39" spans="1:25">
      <c r="B39" s="27"/>
      <c r="C39" s="27" t="s">
        <v>194</v>
      </c>
      <c r="D39" s="27"/>
      <c r="E39" s="27"/>
      <c r="F39" s="27"/>
      <c r="G39" s="27"/>
      <c r="H39" s="27"/>
      <c r="I39" s="27"/>
      <c r="J39" s="27"/>
      <c r="K39" s="27"/>
      <c r="L39" s="3"/>
      <c r="M39" s="3"/>
      <c r="N39" s="3"/>
      <c r="O39" s="3"/>
      <c r="P39" s="268" t="s">
        <v>192</v>
      </c>
      <c r="Q39" s="268"/>
      <c r="R39" s="268"/>
      <c r="S39" s="268"/>
      <c r="T39" s="268"/>
      <c r="U39" s="268"/>
      <c r="V39" s="268"/>
      <c r="W39" s="27"/>
      <c r="X39" s="27"/>
      <c r="Y39" s="27"/>
    </row>
    <row r="40" spans="1:25">
      <c r="B40" s="27"/>
      <c r="C40" s="27" t="s">
        <v>195</v>
      </c>
      <c r="D40" s="27"/>
      <c r="E40" s="27"/>
      <c r="F40" s="27"/>
      <c r="G40" s="27"/>
      <c r="H40" s="27"/>
      <c r="I40" s="27"/>
      <c r="J40" s="27"/>
      <c r="K40" s="27"/>
      <c r="L40" s="3"/>
      <c r="M40" s="3"/>
      <c r="N40" s="3"/>
      <c r="O40" s="3"/>
      <c r="P40" s="268" t="s">
        <v>193</v>
      </c>
      <c r="Q40" s="268"/>
      <c r="R40" s="268"/>
      <c r="S40" s="268"/>
      <c r="T40" s="268"/>
      <c r="U40" s="268"/>
      <c r="V40" s="268"/>
      <c r="W40" s="27"/>
      <c r="X40" s="27"/>
      <c r="Y40" s="27"/>
    </row>
  </sheetData>
  <mergeCells count="29">
    <mergeCell ref="A4:G4"/>
    <mergeCell ref="A34:B34"/>
    <mergeCell ref="N6:O6"/>
    <mergeCell ref="P6:Q6"/>
    <mergeCell ref="R6:S6"/>
    <mergeCell ref="H6:H7"/>
    <mergeCell ref="I6:I7"/>
    <mergeCell ref="A32:B32"/>
    <mergeCell ref="P36:V36"/>
    <mergeCell ref="P37:V37"/>
    <mergeCell ref="P39:V39"/>
    <mergeCell ref="P40:V40"/>
    <mergeCell ref="A29:B29"/>
    <mergeCell ref="A1:V1"/>
    <mergeCell ref="A2:V2"/>
    <mergeCell ref="A3:V3"/>
    <mergeCell ref="A5:A7"/>
    <mergeCell ref="B5:B7"/>
    <mergeCell ref="C6:C7"/>
    <mergeCell ref="J5:U5"/>
    <mergeCell ref="T6:U6"/>
    <mergeCell ref="V5:V6"/>
    <mergeCell ref="D6:D7"/>
    <mergeCell ref="E6:E7"/>
    <mergeCell ref="F6:F7"/>
    <mergeCell ref="G6:G7"/>
    <mergeCell ref="C5:I5"/>
    <mergeCell ref="J6:K6"/>
    <mergeCell ref="L6:M6"/>
  </mergeCells>
  <pageMargins left="0.53" right="0.27559055118110237" top="0.23622047244094491" bottom="0.15748031496062992" header="0.23622047244094491" footer="0.11811023622047245"/>
  <pageSetup paperSize="5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40"/>
  <sheetViews>
    <sheetView workbookViewId="0">
      <selection activeCell="N42" sqref="N42"/>
    </sheetView>
  </sheetViews>
  <sheetFormatPr defaultRowHeight="15"/>
  <cols>
    <col min="1" max="1" width="5.7109375" customWidth="1"/>
    <col min="2" max="2" width="20.5703125" customWidth="1"/>
    <col min="3" max="14" width="9.7109375" customWidth="1"/>
    <col min="15" max="15" width="8.85546875" customWidth="1"/>
  </cols>
  <sheetData>
    <row r="1" spans="1:15">
      <c r="A1" s="215" t="s">
        <v>181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5">
      <c r="A2" s="215" t="s">
        <v>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5">
      <c r="A3" s="220" t="s">
        <v>173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5" ht="15.75" thickBot="1">
      <c r="A4" s="259" t="s">
        <v>182</v>
      </c>
      <c r="B4" s="259"/>
      <c r="C4" s="259"/>
      <c r="D4" s="259"/>
      <c r="E4" s="259"/>
      <c r="F4" s="259"/>
      <c r="G4" s="259"/>
      <c r="H4" s="51"/>
      <c r="I4" s="51"/>
      <c r="J4" s="51"/>
      <c r="K4" s="51"/>
      <c r="L4" s="51"/>
      <c r="M4" s="51"/>
      <c r="N4" s="51"/>
      <c r="O4" s="51"/>
    </row>
    <row r="5" spans="1:15" ht="15.75" thickTop="1">
      <c r="A5" s="238" t="s">
        <v>0</v>
      </c>
      <c r="B5" s="263" t="s">
        <v>77</v>
      </c>
      <c r="C5" s="202" t="s">
        <v>37</v>
      </c>
      <c r="D5" s="202"/>
      <c r="E5" s="202"/>
      <c r="F5" s="202"/>
      <c r="G5" s="202"/>
      <c r="H5" s="202"/>
      <c r="I5" s="202"/>
      <c r="J5" s="271" t="s">
        <v>175</v>
      </c>
      <c r="K5" s="272"/>
      <c r="L5" s="272"/>
      <c r="M5" s="272"/>
      <c r="N5" s="273"/>
      <c r="O5" s="274" t="s">
        <v>97</v>
      </c>
    </row>
    <row r="6" spans="1:15">
      <c r="A6" s="239"/>
      <c r="B6" s="264"/>
      <c r="C6" s="266" t="s">
        <v>134</v>
      </c>
      <c r="D6" s="266" t="s">
        <v>135</v>
      </c>
      <c r="E6" s="266" t="s">
        <v>136</v>
      </c>
      <c r="F6" s="266" t="s">
        <v>147</v>
      </c>
      <c r="G6" s="266" t="s">
        <v>73</v>
      </c>
      <c r="H6" s="266" t="s">
        <v>137</v>
      </c>
      <c r="I6" s="266" t="s">
        <v>41</v>
      </c>
      <c r="J6" s="266" t="s">
        <v>176</v>
      </c>
      <c r="K6" s="266" t="s">
        <v>177</v>
      </c>
      <c r="L6" s="266" t="s">
        <v>178</v>
      </c>
      <c r="M6" s="266" t="s">
        <v>180</v>
      </c>
      <c r="N6" s="266" t="s">
        <v>179</v>
      </c>
      <c r="O6" s="275"/>
    </row>
    <row r="7" spans="1:15" ht="15.75" thickBot="1">
      <c r="A7" s="240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76"/>
    </row>
    <row r="8" spans="1:15" ht="15.75" thickTop="1">
      <c r="A8" s="139">
        <v>1</v>
      </c>
      <c r="B8" s="32" t="s">
        <v>2</v>
      </c>
      <c r="C8" s="141">
        <v>72</v>
      </c>
      <c r="D8" s="141">
        <v>71</v>
      </c>
      <c r="E8" s="141">
        <v>63</v>
      </c>
      <c r="F8" s="141">
        <v>51</v>
      </c>
      <c r="G8" s="141">
        <v>79</v>
      </c>
      <c r="H8" s="141">
        <v>67</v>
      </c>
      <c r="I8" s="157">
        <f>SUM(C8:H8)</f>
        <v>403</v>
      </c>
      <c r="J8" s="142">
        <v>401</v>
      </c>
      <c r="K8" s="142">
        <v>2</v>
      </c>
      <c r="L8" s="142"/>
      <c r="M8" s="142"/>
      <c r="N8" s="142"/>
      <c r="O8" s="73"/>
    </row>
    <row r="9" spans="1:15">
      <c r="A9" s="140">
        <v>2</v>
      </c>
      <c r="B9" s="33" t="s">
        <v>3</v>
      </c>
      <c r="C9" s="138">
        <v>36</v>
      </c>
      <c r="D9" s="138">
        <v>31</v>
      </c>
      <c r="E9" s="138">
        <v>31</v>
      </c>
      <c r="F9" s="138">
        <v>35</v>
      </c>
      <c r="G9" s="138">
        <v>39</v>
      </c>
      <c r="H9" s="138">
        <v>34</v>
      </c>
      <c r="I9" s="158">
        <f>SUM(C9:H9)</f>
        <v>206</v>
      </c>
      <c r="J9" s="137">
        <v>203</v>
      </c>
      <c r="K9" s="137">
        <v>3</v>
      </c>
      <c r="L9" s="137"/>
      <c r="M9" s="137"/>
      <c r="N9" s="137"/>
      <c r="O9" s="74"/>
    </row>
    <row r="10" spans="1:15">
      <c r="A10" s="140">
        <v>3</v>
      </c>
      <c r="B10" s="33" t="s">
        <v>4</v>
      </c>
      <c r="C10" s="138">
        <v>38</v>
      </c>
      <c r="D10" s="138">
        <v>40</v>
      </c>
      <c r="E10" s="138">
        <v>37</v>
      </c>
      <c r="F10" s="138">
        <v>38</v>
      </c>
      <c r="G10" s="138">
        <v>39</v>
      </c>
      <c r="H10" s="138">
        <v>31</v>
      </c>
      <c r="I10" s="158">
        <f t="shared" ref="I10:I12" si="0">SUM(C10:H10)</f>
        <v>223</v>
      </c>
      <c r="J10" s="137">
        <v>222</v>
      </c>
      <c r="K10" s="137">
        <v>1</v>
      </c>
      <c r="L10" s="137"/>
      <c r="M10" s="137"/>
      <c r="N10" s="137"/>
      <c r="O10" s="74"/>
    </row>
    <row r="11" spans="1:15">
      <c r="A11" s="140">
        <v>4</v>
      </c>
      <c r="B11" s="33" t="s">
        <v>5</v>
      </c>
      <c r="C11" s="138">
        <v>26</v>
      </c>
      <c r="D11" s="138">
        <v>24</v>
      </c>
      <c r="E11" s="138">
        <v>21</v>
      </c>
      <c r="F11" s="138">
        <v>20</v>
      </c>
      <c r="G11" s="138">
        <v>15</v>
      </c>
      <c r="H11" s="138">
        <v>15</v>
      </c>
      <c r="I11" s="158">
        <f t="shared" si="0"/>
        <v>121</v>
      </c>
      <c r="J11" s="137">
        <v>121</v>
      </c>
      <c r="K11" s="137"/>
      <c r="L11" s="137"/>
      <c r="M11" s="137"/>
      <c r="N11" s="137"/>
      <c r="O11" s="74"/>
    </row>
    <row r="12" spans="1:15">
      <c r="A12" s="140">
        <v>5</v>
      </c>
      <c r="B12" s="33" t="s">
        <v>6</v>
      </c>
      <c r="C12" s="138">
        <v>40</v>
      </c>
      <c r="D12" s="138">
        <v>42</v>
      </c>
      <c r="E12" s="138">
        <v>43</v>
      </c>
      <c r="F12" s="138">
        <v>40</v>
      </c>
      <c r="G12" s="138">
        <v>35</v>
      </c>
      <c r="H12" s="138">
        <v>35</v>
      </c>
      <c r="I12" s="158">
        <f t="shared" si="0"/>
        <v>235</v>
      </c>
      <c r="J12" s="137">
        <v>233</v>
      </c>
      <c r="K12" s="137">
        <v>2</v>
      </c>
      <c r="L12" s="137"/>
      <c r="M12" s="137"/>
      <c r="N12" s="137"/>
      <c r="O12" s="74"/>
    </row>
    <row r="13" spans="1:15">
      <c r="A13" s="140">
        <v>6</v>
      </c>
      <c r="B13" s="33" t="s">
        <v>118</v>
      </c>
      <c r="C13" s="138"/>
      <c r="D13" s="138"/>
      <c r="E13" s="138"/>
      <c r="F13" s="138"/>
      <c r="G13" s="138"/>
      <c r="H13" s="138"/>
      <c r="I13" s="158"/>
      <c r="J13" s="137"/>
      <c r="K13" s="137"/>
      <c r="L13" s="137"/>
      <c r="M13" s="137"/>
      <c r="N13" s="137"/>
      <c r="O13" s="74"/>
    </row>
    <row r="14" spans="1:15">
      <c r="A14" s="140">
        <v>7</v>
      </c>
      <c r="B14" s="33" t="s">
        <v>119</v>
      </c>
      <c r="C14" s="138"/>
      <c r="D14" s="138"/>
      <c r="E14" s="138"/>
      <c r="F14" s="138"/>
      <c r="G14" s="138"/>
      <c r="H14" s="138"/>
      <c r="I14" s="158"/>
      <c r="J14" s="137"/>
      <c r="K14" s="137"/>
      <c r="L14" s="137"/>
      <c r="M14" s="137"/>
      <c r="N14" s="137"/>
      <c r="O14" s="74"/>
    </row>
    <row r="15" spans="1:15">
      <c r="A15" s="140">
        <v>8</v>
      </c>
      <c r="B15" s="33" t="s">
        <v>7</v>
      </c>
      <c r="C15" s="138"/>
      <c r="D15" s="138"/>
      <c r="E15" s="138"/>
      <c r="F15" s="138"/>
      <c r="G15" s="138"/>
      <c r="H15" s="138"/>
      <c r="I15" s="158"/>
      <c r="J15" s="137"/>
      <c r="K15" s="137"/>
      <c r="L15" s="137"/>
      <c r="M15" s="137"/>
      <c r="N15" s="137"/>
      <c r="O15" s="74"/>
    </row>
    <row r="16" spans="1:15">
      <c r="A16" s="140">
        <v>9</v>
      </c>
      <c r="B16" s="33" t="s">
        <v>8</v>
      </c>
      <c r="C16" s="138"/>
      <c r="D16" s="138"/>
      <c r="E16" s="138"/>
      <c r="F16" s="138"/>
      <c r="G16" s="138"/>
      <c r="H16" s="138"/>
      <c r="I16" s="158"/>
      <c r="J16" s="137"/>
      <c r="K16" s="137"/>
      <c r="L16" s="137"/>
      <c r="M16" s="137"/>
      <c r="N16" s="137"/>
      <c r="O16" s="74"/>
    </row>
    <row r="17" spans="1:15">
      <c r="A17" s="140">
        <v>10</v>
      </c>
      <c r="B17" s="33" t="s">
        <v>120</v>
      </c>
      <c r="C17" s="138"/>
      <c r="D17" s="138"/>
      <c r="E17" s="138"/>
      <c r="F17" s="138"/>
      <c r="G17" s="138"/>
      <c r="H17" s="138"/>
      <c r="I17" s="158"/>
      <c r="J17" s="137"/>
      <c r="K17" s="137"/>
      <c r="L17" s="137"/>
      <c r="M17" s="137"/>
      <c r="N17" s="137"/>
      <c r="O17" s="74"/>
    </row>
    <row r="18" spans="1:15">
      <c r="A18" s="140">
        <v>11</v>
      </c>
      <c r="B18" s="33" t="s">
        <v>10</v>
      </c>
      <c r="C18" s="138"/>
      <c r="D18" s="138"/>
      <c r="E18" s="138"/>
      <c r="F18" s="138"/>
      <c r="G18" s="138"/>
      <c r="H18" s="138"/>
      <c r="I18" s="158"/>
      <c r="J18" s="137"/>
      <c r="K18" s="137"/>
      <c r="L18" s="137"/>
      <c r="M18" s="137"/>
      <c r="N18" s="137"/>
      <c r="O18" s="74"/>
    </row>
    <row r="19" spans="1:15">
      <c r="A19" s="140">
        <v>12</v>
      </c>
      <c r="B19" s="33" t="s">
        <v>11</v>
      </c>
      <c r="C19" s="138"/>
      <c r="D19" s="138"/>
      <c r="E19" s="138"/>
      <c r="F19" s="138"/>
      <c r="G19" s="138"/>
      <c r="H19" s="138"/>
      <c r="I19" s="158"/>
      <c r="J19" s="137"/>
      <c r="K19" s="137"/>
      <c r="L19" s="137"/>
      <c r="M19" s="137"/>
      <c r="N19" s="137"/>
      <c r="O19" s="74"/>
    </row>
    <row r="20" spans="1:15">
      <c r="A20" s="140">
        <v>13</v>
      </c>
      <c r="B20" s="33" t="s">
        <v>12</v>
      </c>
      <c r="C20" s="138"/>
      <c r="D20" s="138"/>
      <c r="E20" s="138"/>
      <c r="F20" s="138"/>
      <c r="G20" s="138"/>
      <c r="H20" s="138"/>
      <c r="I20" s="158"/>
      <c r="J20" s="137"/>
      <c r="K20" s="137"/>
      <c r="L20" s="137"/>
      <c r="M20" s="137"/>
      <c r="N20" s="137"/>
      <c r="O20" s="74"/>
    </row>
    <row r="21" spans="1:15">
      <c r="A21" s="140">
        <v>14</v>
      </c>
      <c r="B21" s="33" t="s">
        <v>13</v>
      </c>
      <c r="C21" s="138"/>
      <c r="D21" s="138"/>
      <c r="E21" s="138"/>
      <c r="F21" s="138"/>
      <c r="G21" s="138"/>
      <c r="H21" s="138"/>
      <c r="I21" s="158"/>
      <c r="J21" s="137"/>
      <c r="K21" s="137"/>
      <c r="L21" s="137"/>
      <c r="M21" s="137"/>
      <c r="N21" s="137"/>
      <c r="O21" s="74"/>
    </row>
    <row r="22" spans="1:15">
      <c r="A22" s="140">
        <v>15</v>
      </c>
      <c r="B22" s="33" t="s">
        <v>121</v>
      </c>
      <c r="C22" s="138"/>
      <c r="D22" s="138"/>
      <c r="E22" s="138"/>
      <c r="F22" s="138"/>
      <c r="G22" s="138"/>
      <c r="H22" s="138"/>
      <c r="I22" s="158"/>
      <c r="J22" s="137"/>
      <c r="K22" s="137"/>
      <c r="L22" s="137"/>
      <c r="M22" s="137"/>
      <c r="N22" s="137"/>
      <c r="O22" s="74"/>
    </row>
    <row r="23" spans="1:15">
      <c r="A23" s="140">
        <v>16</v>
      </c>
      <c r="B23" s="33" t="s">
        <v>14</v>
      </c>
      <c r="C23" s="138"/>
      <c r="D23" s="138"/>
      <c r="E23" s="138"/>
      <c r="F23" s="138"/>
      <c r="G23" s="138"/>
      <c r="H23" s="138"/>
      <c r="I23" s="158"/>
      <c r="J23" s="137"/>
      <c r="K23" s="137"/>
      <c r="L23" s="137"/>
      <c r="M23" s="137"/>
      <c r="N23" s="137"/>
      <c r="O23" s="74"/>
    </row>
    <row r="24" spans="1:15">
      <c r="A24" s="140">
        <v>17</v>
      </c>
      <c r="B24" s="33" t="s">
        <v>15</v>
      </c>
      <c r="C24" s="138"/>
      <c r="D24" s="138"/>
      <c r="E24" s="138"/>
      <c r="F24" s="138"/>
      <c r="G24" s="138"/>
      <c r="H24" s="138"/>
      <c r="I24" s="158"/>
      <c r="J24" s="137"/>
      <c r="K24" s="137"/>
      <c r="L24" s="137"/>
      <c r="M24" s="137"/>
      <c r="N24" s="137"/>
      <c r="O24" s="74"/>
    </row>
    <row r="25" spans="1:15">
      <c r="A25" s="140">
        <v>18</v>
      </c>
      <c r="B25" s="33" t="s">
        <v>16</v>
      </c>
      <c r="C25" s="138"/>
      <c r="D25" s="138"/>
      <c r="E25" s="138"/>
      <c r="F25" s="138"/>
      <c r="G25" s="138"/>
      <c r="H25" s="138"/>
      <c r="I25" s="158"/>
      <c r="J25" s="137"/>
      <c r="K25" s="137"/>
      <c r="L25" s="137"/>
      <c r="M25" s="137"/>
      <c r="N25" s="137"/>
      <c r="O25" s="74"/>
    </row>
    <row r="26" spans="1:15">
      <c r="A26" s="140">
        <v>19</v>
      </c>
      <c r="B26" s="33" t="s">
        <v>17</v>
      </c>
      <c r="C26" s="138"/>
      <c r="D26" s="138"/>
      <c r="E26" s="138"/>
      <c r="F26" s="138"/>
      <c r="G26" s="138"/>
      <c r="H26" s="138"/>
      <c r="I26" s="158"/>
      <c r="J26" s="137"/>
      <c r="K26" s="137"/>
      <c r="L26" s="137"/>
      <c r="M26" s="137"/>
      <c r="N26" s="137"/>
      <c r="O26" s="74"/>
    </row>
    <row r="27" spans="1:15">
      <c r="A27" s="140">
        <v>20</v>
      </c>
      <c r="B27" s="33" t="s">
        <v>18</v>
      </c>
      <c r="C27" s="138"/>
      <c r="D27" s="138"/>
      <c r="E27" s="138"/>
      <c r="F27" s="138"/>
      <c r="G27" s="138"/>
      <c r="H27" s="138"/>
      <c r="I27" s="158"/>
      <c r="J27" s="137"/>
      <c r="K27" s="137"/>
      <c r="L27" s="137"/>
      <c r="M27" s="137"/>
      <c r="N27" s="137"/>
      <c r="O27" s="74"/>
    </row>
    <row r="28" spans="1:15">
      <c r="A28" s="140">
        <v>21</v>
      </c>
      <c r="B28" s="33" t="s">
        <v>19</v>
      </c>
      <c r="C28" s="138"/>
      <c r="D28" s="138"/>
      <c r="E28" s="138"/>
      <c r="F28" s="138"/>
      <c r="G28" s="138"/>
      <c r="H28" s="138"/>
      <c r="I28" s="158"/>
      <c r="J28" s="137"/>
      <c r="K28" s="137"/>
      <c r="L28" s="137"/>
      <c r="M28" s="137"/>
      <c r="N28" s="137"/>
      <c r="O28" s="74"/>
    </row>
    <row r="29" spans="1:15">
      <c r="A29" s="213" t="s">
        <v>127</v>
      </c>
      <c r="B29" s="214"/>
      <c r="C29" s="155">
        <f t="shared" ref="C29:H29" si="1">SUM(C8:C28)</f>
        <v>212</v>
      </c>
      <c r="D29" s="155">
        <f t="shared" si="1"/>
        <v>208</v>
      </c>
      <c r="E29" s="155">
        <f t="shared" si="1"/>
        <v>195</v>
      </c>
      <c r="F29" s="155">
        <f t="shared" si="1"/>
        <v>184</v>
      </c>
      <c r="G29" s="155">
        <f t="shared" si="1"/>
        <v>207</v>
      </c>
      <c r="H29" s="155">
        <f t="shared" si="1"/>
        <v>182</v>
      </c>
      <c r="I29" s="155">
        <f t="shared" ref="I29" si="2">SUM(C29:H29)</f>
        <v>1188</v>
      </c>
      <c r="J29" s="163">
        <f>SUM(J8:J28)</f>
        <v>1180</v>
      </c>
      <c r="K29" s="163">
        <f>SUM(K8:K28)</f>
        <v>8</v>
      </c>
      <c r="L29" s="163">
        <f>SUM(L8:L28)</f>
        <v>0</v>
      </c>
      <c r="M29" s="163"/>
      <c r="N29" s="163"/>
      <c r="O29" s="164"/>
    </row>
    <row r="30" spans="1:15">
      <c r="A30" s="140">
        <v>22</v>
      </c>
      <c r="B30" s="33" t="s">
        <v>20</v>
      </c>
      <c r="C30" s="138"/>
      <c r="D30" s="138"/>
      <c r="E30" s="138"/>
      <c r="F30" s="138"/>
      <c r="G30" s="138"/>
      <c r="H30" s="138"/>
      <c r="I30" s="138"/>
      <c r="J30" s="137"/>
      <c r="K30" s="137"/>
      <c r="L30" s="137"/>
      <c r="M30" s="137"/>
      <c r="N30" s="137"/>
      <c r="O30" s="74"/>
    </row>
    <row r="31" spans="1:15">
      <c r="A31" s="140">
        <v>23</v>
      </c>
      <c r="B31" s="33" t="s">
        <v>122</v>
      </c>
      <c r="C31" s="138"/>
      <c r="D31" s="138"/>
      <c r="E31" s="138"/>
      <c r="F31" s="138"/>
      <c r="G31" s="138"/>
      <c r="H31" s="138"/>
      <c r="I31" s="138"/>
      <c r="J31" s="137"/>
      <c r="K31" s="137"/>
      <c r="L31" s="137"/>
      <c r="M31" s="137"/>
      <c r="N31" s="137"/>
      <c r="O31" s="74"/>
    </row>
    <row r="32" spans="1:15">
      <c r="A32" s="213" t="s">
        <v>128</v>
      </c>
      <c r="B32" s="214"/>
      <c r="C32" s="167">
        <f t="shared" ref="C32:I32" si="3">SUM(C30:C31)</f>
        <v>0</v>
      </c>
      <c r="D32" s="167">
        <f t="shared" si="3"/>
        <v>0</v>
      </c>
      <c r="E32" s="167">
        <f t="shared" si="3"/>
        <v>0</v>
      </c>
      <c r="F32" s="167">
        <f t="shared" si="3"/>
        <v>0</v>
      </c>
      <c r="G32" s="167">
        <f t="shared" si="3"/>
        <v>0</v>
      </c>
      <c r="H32" s="167">
        <f t="shared" si="3"/>
        <v>0</v>
      </c>
      <c r="I32" s="167">
        <f t="shared" si="3"/>
        <v>0</v>
      </c>
      <c r="J32" s="168">
        <f>SUM(J30:J31)</f>
        <v>0</v>
      </c>
      <c r="K32" s="168">
        <v>1</v>
      </c>
      <c r="L32" s="168">
        <v>7</v>
      </c>
      <c r="M32" s="168"/>
      <c r="N32" s="168"/>
      <c r="O32" s="169"/>
    </row>
    <row r="33" spans="1:25">
      <c r="A33" s="87"/>
      <c r="B33" s="84"/>
      <c r="C33" s="85"/>
      <c r="D33" s="85"/>
      <c r="E33" s="85"/>
      <c r="F33" s="85"/>
      <c r="G33" s="85"/>
      <c r="H33" s="85"/>
      <c r="I33" s="85"/>
      <c r="J33" s="143"/>
      <c r="K33" s="143"/>
      <c r="L33" s="143"/>
      <c r="M33" s="143"/>
      <c r="N33" s="143"/>
      <c r="O33" s="86"/>
    </row>
    <row r="34" spans="1:25" ht="15.75" thickBot="1">
      <c r="A34" s="269" t="s">
        <v>123</v>
      </c>
      <c r="B34" s="270"/>
      <c r="C34" s="160">
        <v>1017</v>
      </c>
      <c r="D34" s="160">
        <v>973</v>
      </c>
      <c r="E34" s="160">
        <v>985</v>
      </c>
      <c r="F34" s="160">
        <v>906</v>
      </c>
      <c r="G34" s="160">
        <v>964</v>
      </c>
      <c r="H34" s="160">
        <v>841</v>
      </c>
      <c r="I34" s="160">
        <v>5625</v>
      </c>
      <c r="J34" s="165">
        <v>5593</v>
      </c>
      <c r="K34" s="165">
        <v>25</v>
      </c>
      <c r="L34" s="165">
        <v>7</v>
      </c>
      <c r="M34" s="165"/>
      <c r="N34" s="165"/>
      <c r="O34" s="166"/>
    </row>
    <row r="35" spans="1:25" ht="15.75" thickTop="1"/>
    <row r="36" spans="1:25">
      <c r="A36" s="27" t="s">
        <v>99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 t="s">
        <v>183</v>
      </c>
      <c r="M36" s="3"/>
      <c r="N36" s="3"/>
      <c r="O36" s="3"/>
      <c r="Q36" s="27"/>
      <c r="R36" s="27"/>
      <c r="S36" s="27"/>
      <c r="T36" s="27"/>
      <c r="U36" s="27"/>
      <c r="V36" s="27"/>
      <c r="W36" s="27"/>
      <c r="X36" s="27"/>
      <c r="Y36" s="27"/>
    </row>
    <row r="37" spans="1:25">
      <c r="A37" s="27" t="s">
        <v>74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 t="s">
        <v>98</v>
      </c>
      <c r="M37" s="3"/>
      <c r="N37" s="3"/>
      <c r="O37" s="3"/>
      <c r="Q37" s="27"/>
      <c r="R37" s="27"/>
      <c r="S37" s="27"/>
      <c r="T37" s="27"/>
      <c r="U37" s="27"/>
      <c r="V37" s="27"/>
      <c r="W37" s="27"/>
      <c r="X37" s="27"/>
      <c r="Y37" s="27"/>
    </row>
    <row r="38" spans="1: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61"/>
      <c r="M38" s="3"/>
      <c r="N38" s="3"/>
      <c r="O38" s="3"/>
      <c r="Q38" s="161"/>
      <c r="R38" s="161"/>
      <c r="S38" s="162"/>
      <c r="T38" s="162"/>
      <c r="U38" s="162"/>
      <c r="V38" s="162"/>
      <c r="W38" s="3"/>
      <c r="X38" s="3"/>
    </row>
    <row r="39" spans="1:25">
      <c r="A39" s="27" t="s">
        <v>194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 t="s">
        <v>192</v>
      </c>
      <c r="M39" s="3"/>
      <c r="N39" s="3"/>
      <c r="O39" s="3"/>
      <c r="Q39" s="27"/>
      <c r="R39" s="27"/>
      <c r="S39" s="27"/>
      <c r="T39" s="27"/>
      <c r="U39" s="27"/>
      <c r="V39" s="27"/>
      <c r="W39" s="27"/>
      <c r="X39" s="27"/>
      <c r="Y39" s="27"/>
    </row>
    <row r="40" spans="1:25">
      <c r="A40" s="27" t="s">
        <v>195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 t="s">
        <v>193</v>
      </c>
      <c r="M40" s="3"/>
      <c r="N40" s="3"/>
      <c r="O40" s="3"/>
      <c r="Q40" s="27"/>
      <c r="R40" s="27"/>
      <c r="S40" s="27"/>
      <c r="T40" s="27"/>
      <c r="U40" s="27"/>
      <c r="V40" s="27"/>
      <c r="W40" s="27"/>
      <c r="X40" s="27"/>
      <c r="Y40" s="27"/>
    </row>
  </sheetData>
  <mergeCells count="24">
    <mergeCell ref="A1:O1"/>
    <mergeCell ref="A2:O2"/>
    <mergeCell ref="A3:O3"/>
    <mergeCell ref="A4:G4"/>
    <mergeCell ref="A5:A7"/>
    <mergeCell ref="B5:B7"/>
    <mergeCell ref="C5:I5"/>
    <mergeCell ref="C6:C7"/>
    <mergeCell ref="D6:D7"/>
    <mergeCell ref="E6:E7"/>
    <mergeCell ref="F6:F7"/>
    <mergeCell ref="G6:G7"/>
    <mergeCell ref="H6:H7"/>
    <mergeCell ref="O5:O7"/>
    <mergeCell ref="A29:B29"/>
    <mergeCell ref="A32:B32"/>
    <mergeCell ref="A34:B34"/>
    <mergeCell ref="I6:I7"/>
    <mergeCell ref="J5:N5"/>
    <mergeCell ref="J6:J7"/>
    <mergeCell ref="K6:K7"/>
    <mergeCell ref="L6:L7"/>
    <mergeCell ref="M6:M7"/>
    <mergeCell ref="N6:N7"/>
  </mergeCells>
  <pageMargins left="0.70866141732283472" right="0.70866141732283472" top="0.74803149606299213" bottom="0.74803149606299213" header="0.31496062992125984" footer="0.31496062992125984"/>
  <pageSetup paperSize="5" scale="8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Sis TK</vt:lpstr>
      <vt:lpstr>Gr TK</vt:lpstr>
      <vt:lpstr>Sis SD Umur</vt:lpstr>
      <vt:lpstr>Sis SD Tkt</vt:lpstr>
      <vt:lpstr>Gr SD</vt:lpstr>
      <vt:lpstr>∑ Sis-Gr</vt:lpstr>
      <vt:lpstr>∑ Sis-Ag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UPTD LUKI</dc:creator>
  <cp:lastModifiedBy>Hp</cp:lastModifiedBy>
  <cp:lastPrinted>2013-05-31T05:30:43Z</cp:lastPrinted>
  <dcterms:created xsi:type="dcterms:W3CDTF">2007-10-05T02:48:01Z</dcterms:created>
  <dcterms:modified xsi:type="dcterms:W3CDTF">2013-12-19T13:25:14Z</dcterms:modified>
</cp:coreProperties>
</file>